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8195" windowHeight="12330" activeTab="1"/>
  </bookViews>
  <sheets>
    <sheet name="actual amounts" sheetId="2" r:id="rId1"/>
    <sheet name="predicted amounts" sheetId="1" r:id="rId2"/>
    <sheet name="solution" sheetId="4" r:id="rId3"/>
    <sheet name="levee failure" sheetId="3" r:id="rId4"/>
  </sheets>
  <calcPr calcId="125725"/>
</workbook>
</file>

<file path=xl/calcChain.xml><?xml version="1.0" encoding="utf-8"?>
<calcChain xmlns="http://schemas.openxmlformats.org/spreadsheetml/2006/main">
  <c r="F15" i="4"/>
  <c r="F16" s="1"/>
  <c r="E14"/>
  <c r="E13"/>
  <c r="E12"/>
  <c r="E11"/>
  <c r="E10"/>
  <c r="E9"/>
  <c r="E8"/>
  <c r="E7"/>
  <c r="E6"/>
  <c r="E5"/>
  <c r="E4"/>
  <c r="A17" i="3"/>
  <c r="B16"/>
  <c r="B8"/>
  <c r="B4"/>
  <c r="B5"/>
  <c r="B6"/>
  <c r="B7"/>
  <c r="B10"/>
  <c r="B11"/>
  <c r="B12"/>
  <c r="B13"/>
  <c r="B14"/>
  <c r="B15"/>
  <c r="B9"/>
  <c r="B3"/>
  <c r="F17" i="4" l="1"/>
  <c r="E16"/>
  <c r="E15"/>
  <c r="F18" l="1"/>
  <c r="E17"/>
  <c r="F19" l="1"/>
  <c r="E18"/>
  <c r="F20" l="1"/>
  <c r="E19"/>
  <c r="F21" l="1"/>
  <c r="E20"/>
  <c r="F22" l="1"/>
  <c r="E21"/>
  <c r="F23" l="1"/>
  <c r="E22"/>
  <c r="F24" l="1"/>
  <c r="E23"/>
  <c r="F25" l="1"/>
  <c r="E24"/>
  <c r="F26" l="1"/>
  <c r="E25"/>
  <c r="F27" l="1"/>
  <c r="E26"/>
  <c r="F28" l="1"/>
  <c r="E27"/>
  <c r="F29" l="1"/>
  <c r="E28"/>
  <c r="F30" l="1"/>
  <c r="E29"/>
  <c r="F31" l="1"/>
  <c r="E30"/>
  <c r="F32" l="1"/>
  <c r="E31"/>
  <c r="F33" l="1"/>
  <c r="E32"/>
  <c r="F34" l="1"/>
  <c r="E33"/>
  <c r="F35" l="1"/>
  <c r="E34"/>
  <c r="F36" l="1"/>
  <c r="E36" s="1"/>
  <c r="E35"/>
</calcChain>
</file>

<file path=xl/sharedStrings.xml><?xml version="1.0" encoding="utf-8"?>
<sst xmlns="http://schemas.openxmlformats.org/spreadsheetml/2006/main" count="48" uniqueCount="21">
  <si>
    <t>inflows</t>
  </si>
  <si>
    <t>outflows</t>
  </si>
  <si>
    <t>actual amounts</t>
  </si>
  <si>
    <t>change in reservoir storage</t>
  </si>
  <si>
    <t>reservoir storage</t>
  </si>
  <si>
    <t>hour (in model)</t>
  </si>
  <si>
    <t>=inflow - outflow</t>
  </si>
  <si>
    <t>=previous amount + change in storage</t>
  </si>
  <si>
    <t>stream one flow (cfs)</t>
  </si>
  <si>
    <t>stream two flow (cfs)</t>
  </si>
  <si>
    <t>stream one flow (acft/hour)</t>
  </si>
  <si>
    <t>stream two flow (acft/hour)</t>
  </si>
  <si>
    <t>Time (hour)</t>
  </si>
  <si>
    <t>Reservoir Volume (acre feet)</t>
  </si>
  <si>
    <t>Inflows (acre feet per hour)</t>
  </si>
  <si>
    <t>Outflows (acre feet per hour)</t>
  </si>
  <si>
    <t>?</t>
  </si>
  <si>
    <t>release</t>
  </si>
  <si>
    <t>x</t>
  </si>
  <si>
    <t>release overtopping levee</t>
  </si>
  <si>
    <t>probability of failure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</si>
</sst>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2" borderId="0" xfId="0" applyFont="1" applyFill="1"/>
    <xf numFmtId="0" fontId="2" fillId="3" borderId="2" xfId="0" applyFont="1" applyFill="1" applyBorder="1"/>
    <xf numFmtId="0" fontId="0" fillId="3" borderId="2" xfId="0" applyFill="1" applyBorder="1"/>
    <xf numFmtId="0" fontId="0" fillId="3" borderId="0" xfId="0" applyFill="1"/>
    <xf numFmtId="0" fontId="0" fillId="3" borderId="3" xfId="0" applyFill="1" applyBorder="1"/>
    <xf numFmtId="0" fontId="0" fillId="3" borderId="1" xfId="0" applyFill="1" applyBorder="1" applyAlignment="1"/>
    <xf numFmtId="0" fontId="3" fillId="3" borderId="0" xfId="0" applyFont="1" applyFill="1"/>
    <xf numFmtId="0" fontId="2" fillId="3" borderId="0" xfId="0" quotePrefix="1" applyFont="1" applyFill="1"/>
    <xf numFmtId="0" fontId="0" fillId="3" borderId="1" xfId="0" applyFill="1" applyBorder="1"/>
    <xf numFmtId="0" fontId="0" fillId="2" borderId="0" xfId="0" applyFill="1"/>
    <xf numFmtId="164" fontId="3" fillId="2" borderId="0" xfId="1" applyNumberFormat="1" applyFont="1" applyFill="1"/>
    <xf numFmtId="164" fontId="3" fillId="3" borderId="0" xfId="1" applyNumberFormat="1" applyFont="1" applyFill="1"/>
    <xf numFmtId="164" fontId="0" fillId="3" borderId="0" xfId="1" applyNumberFormat="1" applyFont="1" applyFill="1"/>
    <xf numFmtId="164" fontId="0" fillId="3" borderId="1" xfId="1" applyNumberFormat="1" applyFont="1" applyFill="1" applyBorder="1"/>
    <xf numFmtId="0" fontId="4" fillId="3" borderId="0" xfId="0" applyFont="1" applyFill="1"/>
    <xf numFmtId="0" fontId="4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/>
    <xf numFmtId="0" fontId="6" fillId="3" borderId="0" xfId="0" applyFont="1" applyFill="1" applyAlignment="1">
      <alignment horizontal="right"/>
    </xf>
    <xf numFmtId="0" fontId="7" fillId="3" borderId="0" xfId="0" applyFont="1" applyFill="1"/>
    <xf numFmtId="0" fontId="7" fillId="3" borderId="1" xfId="0" applyFont="1" applyFill="1" applyBorder="1"/>
    <xf numFmtId="2" fontId="0" fillId="3" borderId="0" xfId="0" applyNumberFormat="1" applyFill="1"/>
    <xf numFmtId="2" fontId="0" fillId="3" borderId="1" xfId="0" applyNumberFormat="1" applyFill="1" applyBorder="1"/>
    <xf numFmtId="0" fontId="9" fillId="3" borderId="0" xfId="0" applyFont="1" applyFill="1"/>
    <xf numFmtId="2" fontId="9" fillId="3" borderId="0" xfId="0" applyNumberFormat="1" applyFont="1" applyFill="1"/>
    <xf numFmtId="2" fontId="9" fillId="3" borderId="0" xfId="0" applyNumberFormat="1" applyFont="1" applyFill="1" applyAlignment="1"/>
    <xf numFmtId="164" fontId="0" fillId="3" borderId="0" xfId="1" applyNumberFormat="1" applyFont="1" applyFill="1" applyBorder="1"/>
    <xf numFmtId="2" fontId="0" fillId="3" borderId="0" xfId="0" applyNumberFormat="1" applyFill="1" applyBorder="1"/>
    <xf numFmtId="0" fontId="2" fillId="3" borderId="0" xfId="0" applyFont="1" applyFill="1" applyBorder="1"/>
    <xf numFmtId="0" fontId="0" fillId="3" borderId="0" xfId="0" applyFill="1" applyBorder="1"/>
    <xf numFmtId="164" fontId="3" fillId="3" borderId="1" xfId="1" applyNumberFormat="1" applyFont="1" applyFill="1" applyBorder="1"/>
    <xf numFmtId="164" fontId="8" fillId="3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="0">
                <a:latin typeface="+mj-lt"/>
              </a:rPr>
              <a:t>Inflows and Outflows</a:t>
            </a:r>
          </a:p>
        </c:rich>
      </c:tx>
      <c:layout>
        <c:manualLayout>
          <c:xMode val="edge"/>
          <c:yMode val="edge"/>
          <c:x val="2.1520778652668417E-2"/>
          <c:y val="3.7037037037037042E-2"/>
        </c:manualLayout>
      </c:layout>
    </c:title>
    <c:plotArea>
      <c:layout>
        <c:manualLayout>
          <c:layoutTarget val="inner"/>
          <c:xMode val="edge"/>
          <c:yMode val="edge"/>
          <c:x val="0.16480796150481189"/>
          <c:y val="0.19077573636628756"/>
          <c:w val="0.80360148731408598"/>
          <c:h val="0.6598877223680375"/>
        </c:manualLayout>
      </c:layout>
      <c:lineChart>
        <c:grouping val="standard"/>
        <c:ser>
          <c:idx val="0"/>
          <c:order val="0"/>
          <c:tx>
            <c:v>predicted inflows</c:v>
          </c:tx>
          <c:marker>
            <c:symbol val="none"/>
          </c:marker>
          <c:cat>
            <c:numRef>
              <c:f>'predicted amounts'!$B$4:$B$36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'predicted amounts'!$C$4:$C$36</c:f>
              <c:numCache>
                <c:formatCode>_(* #,##0_);_(* \(#,##0\);_(* "-"??_);_(@_)</c:formatCode>
                <c:ptCount val="33"/>
              </c:numCache>
            </c:numRef>
          </c:val>
        </c:ser>
        <c:ser>
          <c:idx val="1"/>
          <c:order val="1"/>
          <c:tx>
            <c:v>predicted outflows</c:v>
          </c:tx>
          <c:marker>
            <c:symbol val="none"/>
          </c:marker>
          <c:cat>
            <c:numRef>
              <c:f>'predicted amounts'!$B$4:$B$36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'predicted amounts'!$D$4:$D$36</c:f>
              <c:numCache>
                <c:formatCode>_(* #,##0_);_(* \(#,##0\);_(* "-"??_);_(@_)</c:formatCode>
                <c:ptCount val="33"/>
              </c:numCache>
            </c:numRef>
          </c:val>
        </c:ser>
        <c:ser>
          <c:idx val="2"/>
          <c:order val="2"/>
          <c:tx>
            <c:v>actual inflow</c:v>
          </c:tx>
          <c:marker>
            <c:symbol val="none"/>
          </c:marker>
          <c:val>
            <c:numRef>
              <c:f>'actual amounts'!$F$3:$F$35</c:f>
              <c:numCache>
                <c:formatCode>General</c:formatCode>
                <c:ptCount val="33"/>
              </c:numCache>
            </c:numRef>
          </c:val>
        </c:ser>
        <c:ser>
          <c:idx val="3"/>
          <c:order val="3"/>
          <c:tx>
            <c:v>actual outflow</c:v>
          </c:tx>
          <c:marker>
            <c:symbol val="none"/>
          </c:marker>
          <c:val>
            <c:numRef>
              <c:f>'actual amounts'!$G$3:$G$35</c:f>
              <c:numCache>
                <c:formatCode>General</c:formatCode>
                <c:ptCount val="33"/>
              </c:numCache>
            </c:numRef>
          </c:val>
        </c:ser>
        <c:marker val="1"/>
        <c:axId val="113652864"/>
        <c:axId val="113655168"/>
      </c:lineChart>
      <c:catAx>
        <c:axId val="11365286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hour in model</a:t>
                </a:r>
              </a:p>
            </c:rich>
          </c:tx>
          <c:layout/>
        </c:title>
        <c:numFmt formatCode="General" sourceLinked="1"/>
        <c:tickLblPos val="nextTo"/>
        <c:crossAx val="113655168"/>
        <c:crosses val="autoZero"/>
        <c:auto val="1"/>
        <c:lblAlgn val="ctr"/>
        <c:lblOffset val="100"/>
      </c:catAx>
      <c:valAx>
        <c:axId val="113655168"/>
        <c:scaling>
          <c:orientation val="minMax"/>
          <c:max val="50000"/>
          <c:min val="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inflows and outflows (in acre feet/hour)</a:t>
                </a:r>
              </a:p>
            </c:rich>
          </c:tx>
          <c:layout/>
        </c:title>
        <c:numFmt formatCode="_(* #,##0_);_(* \(#,##0\);_(* &quot;-&quot;??_);_(@_)" sourceLinked="1"/>
        <c:tickLblPos val="nextTo"/>
        <c:crossAx val="113652864"/>
        <c:crosses val="autoZero"/>
        <c:crossBetween val="between"/>
        <c:majorUnit val="10000"/>
        <c:minorUnit val="5000"/>
      </c:valAx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800"/>
            </a:pPr>
            <a:endParaRPr lang="en-US"/>
          </a:p>
        </c:txPr>
      </c:legendEntry>
      <c:layout>
        <c:manualLayout>
          <c:xMode val="edge"/>
          <c:yMode val="edge"/>
          <c:x val="0.46973600174978131"/>
          <c:y val="2.763706620005834E-2"/>
          <c:w val="0.51915288713910768"/>
          <c:h val="0.13502697579469233"/>
        </c:manualLayout>
      </c:layout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="0">
                <a:latin typeface="+mj-lt"/>
              </a:rPr>
              <a:t>Reservoir Storage</a:t>
            </a:r>
          </a:p>
        </c:rich>
      </c:tx>
      <c:layout>
        <c:manualLayout>
          <c:xMode val="edge"/>
          <c:yMode val="edge"/>
          <c:x val="3.2230338677544837E-2"/>
          <c:y val="3.7037037037037042E-2"/>
        </c:manualLayout>
      </c:layout>
    </c:title>
    <c:plotArea>
      <c:layout>
        <c:manualLayout>
          <c:layoutTarget val="inner"/>
          <c:xMode val="edge"/>
          <c:yMode val="edge"/>
          <c:x val="0.16480796150481189"/>
          <c:y val="0.19077573636628756"/>
          <c:w val="0.80360148731408643"/>
          <c:h val="0.65988772236803783"/>
        </c:manualLayout>
      </c:layout>
      <c:lineChart>
        <c:grouping val="standard"/>
        <c:ser>
          <c:idx val="0"/>
          <c:order val="0"/>
          <c:tx>
            <c:v>predicted reservoir storage</c:v>
          </c:tx>
          <c:marker>
            <c:symbol val="none"/>
          </c:marker>
          <c:cat>
            <c:numRef>
              <c:f>'predicted amounts'!$B$4:$B$36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'predicted amounts'!$F$4:$F$36</c:f>
              <c:numCache>
                <c:formatCode>_(* #,##0_);_(* \(#,##0\);_(* "-"??_);_(@_)</c:formatCode>
                <c:ptCount val="33"/>
              </c:numCache>
            </c:numRef>
          </c:val>
        </c:ser>
        <c:ser>
          <c:idx val="1"/>
          <c:order val="1"/>
          <c:tx>
            <c:v>actual reservoir storage</c:v>
          </c:tx>
          <c:marker>
            <c:symbol val="none"/>
          </c:marker>
          <c:cat>
            <c:numRef>
              <c:f>'predicted amounts'!$B$4:$B$36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'actual amounts'!$I$3:$I$35</c:f>
              <c:numCache>
                <c:formatCode>General</c:formatCode>
                <c:ptCount val="33"/>
              </c:numCache>
            </c:numRef>
          </c:val>
        </c:ser>
        <c:marker val="1"/>
        <c:axId val="113973120"/>
        <c:axId val="113983488"/>
      </c:lineChart>
      <c:catAx>
        <c:axId val="11397312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hour in model</a:t>
                </a:r>
              </a:p>
            </c:rich>
          </c:tx>
          <c:layout/>
        </c:title>
        <c:numFmt formatCode="General" sourceLinked="1"/>
        <c:tickLblPos val="nextTo"/>
        <c:crossAx val="113983488"/>
        <c:crosses val="autoZero"/>
        <c:auto val="1"/>
        <c:lblAlgn val="ctr"/>
        <c:lblOffset val="100"/>
      </c:catAx>
      <c:valAx>
        <c:axId val="113983488"/>
        <c:scaling>
          <c:orientation val="minMax"/>
          <c:max val="75000"/>
          <c:min val="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storage(in acre feet)</a:t>
                </a:r>
              </a:p>
            </c:rich>
          </c:tx>
          <c:layout/>
        </c:title>
        <c:numFmt formatCode="_(* #,##0_);_(* \(#,##0\);_(* &quot;-&quot;??_);_(@_)" sourceLinked="1"/>
        <c:tickLblPos val="nextTo"/>
        <c:crossAx val="113973120"/>
        <c:crosses val="autoZero"/>
        <c:crossBetween val="between"/>
        <c:majorUnit val="15000"/>
        <c:minorUnit val="5000"/>
      </c:valAx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n-US"/>
          </a:p>
        </c:txPr>
      </c:legendEntry>
      <c:layout>
        <c:manualLayout>
          <c:xMode val="edge"/>
          <c:yMode val="edge"/>
          <c:x val="0.46973595168073873"/>
          <c:y val="2.7637066200058326E-2"/>
          <c:w val="0.51915288713910768"/>
          <c:h val="0.13502697579469233"/>
        </c:manualLayout>
      </c:layout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="0">
                <a:latin typeface="+mj-lt"/>
              </a:rPr>
              <a:t>Inflows and Outflows</a:t>
            </a:r>
          </a:p>
        </c:rich>
      </c:tx>
      <c:layout>
        <c:manualLayout>
          <c:xMode val="edge"/>
          <c:yMode val="edge"/>
          <c:x val="2.1520778652668417E-2"/>
          <c:y val="3.7037037037037056E-2"/>
        </c:manualLayout>
      </c:layout>
    </c:title>
    <c:plotArea>
      <c:layout>
        <c:manualLayout>
          <c:layoutTarget val="inner"/>
          <c:xMode val="edge"/>
          <c:yMode val="edge"/>
          <c:x val="0.16480796150481189"/>
          <c:y val="0.19077573636628756"/>
          <c:w val="0.80360148731408643"/>
          <c:h val="0.65988772236803783"/>
        </c:manualLayout>
      </c:layout>
      <c:lineChart>
        <c:grouping val="standard"/>
        <c:ser>
          <c:idx val="0"/>
          <c:order val="0"/>
          <c:tx>
            <c:v>predicted inflows</c:v>
          </c:tx>
          <c:marker>
            <c:symbol val="none"/>
          </c:marker>
          <c:cat>
            <c:numRef>
              <c:f>solution!$B$4:$B$36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solution!$C$4:$C$36</c:f>
              <c:numCache>
                <c:formatCode>_(* #,##0_);_(* \(#,##0\);_(* "-"??_);_(@_)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1814</c:v>
                </c:pt>
                <c:pt idx="11">
                  <c:v>6480</c:v>
                </c:pt>
                <c:pt idx="12">
                  <c:v>16353</c:v>
                </c:pt>
                <c:pt idx="13">
                  <c:v>15577</c:v>
                </c:pt>
                <c:pt idx="14">
                  <c:v>14590</c:v>
                </c:pt>
                <c:pt idx="15">
                  <c:v>17114</c:v>
                </c:pt>
                <c:pt idx="16">
                  <c:v>25462</c:v>
                </c:pt>
                <c:pt idx="17">
                  <c:v>23480</c:v>
                </c:pt>
                <c:pt idx="18">
                  <c:v>19866</c:v>
                </c:pt>
                <c:pt idx="19">
                  <c:v>17184</c:v>
                </c:pt>
                <c:pt idx="20">
                  <c:v>15254</c:v>
                </c:pt>
                <c:pt idx="21">
                  <c:v>13675</c:v>
                </c:pt>
                <c:pt idx="22">
                  <c:v>12435</c:v>
                </c:pt>
                <c:pt idx="23">
                  <c:v>11352</c:v>
                </c:pt>
                <c:pt idx="24">
                  <c:v>10502</c:v>
                </c:pt>
                <c:pt idx="25">
                  <c:v>9758</c:v>
                </c:pt>
                <c:pt idx="26">
                  <c:v>9022</c:v>
                </c:pt>
                <c:pt idx="27">
                  <c:v>8217</c:v>
                </c:pt>
                <c:pt idx="28">
                  <c:v>7547</c:v>
                </c:pt>
                <c:pt idx="29">
                  <c:v>6984</c:v>
                </c:pt>
                <c:pt idx="30">
                  <c:v>6507</c:v>
                </c:pt>
                <c:pt idx="31">
                  <c:v>6098</c:v>
                </c:pt>
                <c:pt idx="32">
                  <c:v>5745</c:v>
                </c:pt>
              </c:numCache>
            </c:numRef>
          </c:val>
        </c:ser>
        <c:ser>
          <c:idx val="1"/>
          <c:order val="1"/>
          <c:tx>
            <c:v>predicted outflows</c:v>
          </c:tx>
          <c:marker>
            <c:symbol val="none"/>
          </c:marker>
          <c:cat>
            <c:numRef>
              <c:f>solution!$B$4:$B$36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solution!$D$4:$D$36</c:f>
              <c:numCache>
                <c:formatCode>_(* #,##0_);_(* \(#,##0\);_(* "-"??_);_(@_)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1814</c:v>
                </c:pt>
                <c:pt idx="12">
                  <c:v>6480</c:v>
                </c:pt>
                <c:pt idx="13">
                  <c:v>10999</c:v>
                </c:pt>
                <c:pt idx="14">
                  <c:v>10999</c:v>
                </c:pt>
                <c:pt idx="15">
                  <c:v>10999</c:v>
                </c:pt>
                <c:pt idx="16">
                  <c:v>10999</c:v>
                </c:pt>
                <c:pt idx="17">
                  <c:v>10999</c:v>
                </c:pt>
                <c:pt idx="18">
                  <c:v>10999</c:v>
                </c:pt>
                <c:pt idx="19">
                  <c:v>15400</c:v>
                </c:pt>
                <c:pt idx="20">
                  <c:v>15400</c:v>
                </c:pt>
                <c:pt idx="21">
                  <c:v>10999</c:v>
                </c:pt>
                <c:pt idx="22">
                  <c:v>10999</c:v>
                </c:pt>
                <c:pt idx="23">
                  <c:v>10999</c:v>
                </c:pt>
                <c:pt idx="24">
                  <c:v>10999</c:v>
                </c:pt>
                <c:pt idx="25">
                  <c:v>10999</c:v>
                </c:pt>
                <c:pt idx="26">
                  <c:v>10999</c:v>
                </c:pt>
                <c:pt idx="27">
                  <c:v>10999</c:v>
                </c:pt>
                <c:pt idx="28">
                  <c:v>10999</c:v>
                </c:pt>
                <c:pt idx="29">
                  <c:v>10999</c:v>
                </c:pt>
                <c:pt idx="30">
                  <c:v>10999</c:v>
                </c:pt>
                <c:pt idx="31">
                  <c:v>10999</c:v>
                </c:pt>
                <c:pt idx="32">
                  <c:v>10999</c:v>
                </c:pt>
              </c:numCache>
            </c:numRef>
          </c:val>
        </c:ser>
        <c:ser>
          <c:idx val="2"/>
          <c:order val="2"/>
          <c:tx>
            <c:v>actual inflow</c:v>
          </c:tx>
          <c:marker>
            <c:symbol val="none"/>
          </c:marker>
          <c:val>
            <c:numRef>
              <c:f>'actual amounts'!$F$3:$F$35</c:f>
              <c:numCache>
                <c:formatCode>General</c:formatCode>
                <c:ptCount val="33"/>
              </c:numCache>
            </c:numRef>
          </c:val>
        </c:ser>
        <c:ser>
          <c:idx val="3"/>
          <c:order val="3"/>
          <c:tx>
            <c:v>actual outflow</c:v>
          </c:tx>
          <c:marker>
            <c:symbol val="none"/>
          </c:marker>
          <c:val>
            <c:numRef>
              <c:f>'actual amounts'!$G$3:$G$35</c:f>
              <c:numCache>
                <c:formatCode>General</c:formatCode>
                <c:ptCount val="33"/>
              </c:numCache>
            </c:numRef>
          </c:val>
        </c:ser>
        <c:marker val="1"/>
        <c:axId val="68469120"/>
        <c:axId val="68471040"/>
      </c:lineChart>
      <c:catAx>
        <c:axId val="6846912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hour in model</a:t>
                </a:r>
              </a:p>
            </c:rich>
          </c:tx>
          <c:layout/>
        </c:title>
        <c:numFmt formatCode="General" sourceLinked="1"/>
        <c:tickLblPos val="nextTo"/>
        <c:crossAx val="68471040"/>
        <c:crosses val="autoZero"/>
        <c:auto val="1"/>
        <c:lblAlgn val="ctr"/>
        <c:lblOffset val="100"/>
      </c:catAx>
      <c:valAx>
        <c:axId val="68471040"/>
        <c:scaling>
          <c:orientation val="minMax"/>
          <c:max val="50000"/>
          <c:min val="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inflows and outflows (in acre feet/hour)</a:t>
                </a:r>
              </a:p>
            </c:rich>
          </c:tx>
          <c:layout/>
        </c:title>
        <c:numFmt formatCode="_(* #,##0_);_(* \(#,##0\);_(* &quot;-&quot;??_);_(@_)" sourceLinked="1"/>
        <c:tickLblPos val="nextTo"/>
        <c:crossAx val="68469120"/>
        <c:crosses val="autoZero"/>
        <c:crossBetween val="between"/>
        <c:majorUnit val="10000"/>
        <c:minorUnit val="5000"/>
      </c:valAx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800"/>
            </a:pPr>
            <a:endParaRPr lang="en-US"/>
          </a:p>
        </c:txPr>
      </c:legendEntry>
      <c:layout>
        <c:manualLayout>
          <c:xMode val="edge"/>
          <c:yMode val="edge"/>
          <c:x val="0.46973600174978131"/>
          <c:y val="2.7637066200058354E-2"/>
          <c:w val="0.51915288713910768"/>
          <c:h val="0.13502697579469233"/>
        </c:manualLayout>
      </c:layout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="0">
                <a:latin typeface="+mj-lt"/>
              </a:rPr>
              <a:t>Reservoir Storage</a:t>
            </a:r>
          </a:p>
        </c:rich>
      </c:tx>
      <c:layout>
        <c:manualLayout>
          <c:xMode val="edge"/>
          <c:yMode val="edge"/>
          <c:x val="3.2230338677544858E-2"/>
          <c:y val="3.7037037037037056E-2"/>
        </c:manualLayout>
      </c:layout>
    </c:title>
    <c:plotArea>
      <c:layout>
        <c:manualLayout>
          <c:layoutTarget val="inner"/>
          <c:xMode val="edge"/>
          <c:yMode val="edge"/>
          <c:x val="0.16480796150481189"/>
          <c:y val="0.19077573636628756"/>
          <c:w val="0.80360148731408676"/>
          <c:h val="0.65988772236803805"/>
        </c:manualLayout>
      </c:layout>
      <c:lineChart>
        <c:grouping val="standard"/>
        <c:ser>
          <c:idx val="0"/>
          <c:order val="0"/>
          <c:tx>
            <c:v>predicted reservoir storage</c:v>
          </c:tx>
          <c:marker>
            <c:symbol val="none"/>
          </c:marker>
          <c:cat>
            <c:numRef>
              <c:f>solution!$B$4:$B$36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solution!$F$4:$F$36</c:f>
              <c:numCache>
                <c:formatCode>_(* #,##0_);_(* \(#,##0\);_(* "-"??_);_(@_)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1814</c:v>
                </c:pt>
                <c:pt idx="12">
                  <c:v>6480</c:v>
                </c:pt>
                <c:pt idx="13">
                  <c:v>16353</c:v>
                </c:pt>
                <c:pt idx="14">
                  <c:v>20931</c:v>
                </c:pt>
                <c:pt idx="15">
                  <c:v>24522</c:v>
                </c:pt>
                <c:pt idx="16">
                  <c:v>30637</c:v>
                </c:pt>
                <c:pt idx="17">
                  <c:v>45100</c:v>
                </c:pt>
                <c:pt idx="18">
                  <c:v>57581</c:v>
                </c:pt>
                <c:pt idx="19">
                  <c:v>66448</c:v>
                </c:pt>
                <c:pt idx="20">
                  <c:v>68232</c:v>
                </c:pt>
                <c:pt idx="21">
                  <c:v>68086</c:v>
                </c:pt>
                <c:pt idx="22">
                  <c:v>70762</c:v>
                </c:pt>
                <c:pt idx="23">
                  <c:v>72198</c:v>
                </c:pt>
                <c:pt idx="24">
                  <c:v>72551</c:v>
                </c:pt>
                <c:pt idx="25">
                  <c:v>72054</c:v>
                </c:pt>
                <c:pt idx="26">
                  <c:v>70813</c:v>
                </c:pt>
                <c:pt idx="27">
                  <c:v>68836</c:v>
                </c:pt>
                <c:pt idx="28">
                  <c:v>66054</c:v>
                </c:pt>
                <c:pt idx="29">
                  <c:v>62602</c:v>
                </c:pt>
                <c:pt idx="30">
                  <c:v>58587</c:v>
                </c:pt>
                <c:pt idx="31">
                  <c:v>54095</c:v>
                </c:pt>
                <c:pt idx="32">
                  <c:v>49194</c:v>
                </c:pt>
              </c:numCache>
            </c:numRef>
          </c:val>
        </c:ser>
        <c:ser>
          <c:idx val="1"/>
          <c:order val="1"/>
          <c:tx>
            <c:v>actual reservoir storage</c:v>
          </c:tx>
          <c:marker>
            <c:symbol val="none"/>
          </c:marker>
          <c:cat>
            <c:numRef>
              <c:f>solution!$B$4:$B$36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'actual amounts'!$I$3:$I$35</c:f>
              <c:numCache>
                <c:formatCode>General</c:formatCode>
                <c:ptCount val="33"/>
              </c:numCache>
            </c:numRef>
          </c:val>
        </c:ser>
        <c:marker val="1"/>
        <c:axId val="139133696"/>
        <c:axId val="139135616"/>
      </c:lineChart>
      <c:catAx>
        <c:axId val="13913369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hour in model</a:t>
                </a:r>
              </a:p>
            </c:rich>
          </c:tx>
          <c:layout/>
        </c:title>
        <c:numFmt formatCode="General" sourceLinked="1"/>
        <c:tickLblPos val="nextTo"/>
        <c:crossAx val="139135616"/>
        <c:crosses val="autoZero"/>
        <c:auto val="1"/>
        <c:lblAlgn val="ctr"/>
        <c:lblOffset val="100"/>
      </c:catAx>
      <c:valAx>
        <c:axId val="139135616"/>
        <c:scaling>
          <c:orientation val="minMax"/>
          <c:max val="75000"/>
          <c:min val="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storage(in acre feet)</a:t>
                </a:r>
              </a:p>
            </c:rich>
          </c:tx>
          <c:layout/>
        </c:title>
        <c:numFmt formatCode="_(* #,##0_);_(* \(#,##0\);_(* &quot;-&quot;??_);_(@_)" sourceLinked="1"/>
        <c:tickLblPos val="nextTo"/>
        <c:crossAx val="139133696"/>
        <c:crosses val="autoZero"/>
        <c:crossBetween val="between"/>
        <c:majorUnit val="15000"/>
        <c:minorUnit val="5000"/>
      </c:valAx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n-US"/>
          </a:p>
        </c:txPr>
      </c:legendEntry>
      <c:layout>
        <c:manualLayout>
          <c:xMode val="edge"/>
          <c:yMode val="edge"/>
          <c:x val="0.46973595168073873"/>
          <c:y val="2.763706620005834E-2"/>
          <c:w val="0.51915288713910768"/>
          <c:h val="0.13502697579469233"/>
        </c:manualLayout>
      </c:layout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0" baseline="0">
                <a:latin typeface="+mj-lt"/>
              </a:rPr>
              <a:t>Levee Failure to Outflow Relationship</a:t>
            </a:r>
            <a:endParaRPr lang="en-US" sz="1400" b="0">
              <a:latin typeface="+mj-lt"/>
            </a:endParaRPr>
          </a:p>
        </c:rich>
      </c:tx>
      <c:layout>
        <c:manualLayout>
          <c:xMode val="edge"/>
          <c:yMode val="edge"/>
          <c:x val="2.2444390361770494E-2"/>
          <c:y val="1.7733959725622531E-2"/>
        </c:manualLayout>
      </c:layout>
    </c:title>
    <c:plotArea>
      <c:layout>
        <c:manualLayout>
          <c:layoutTarget val="inner"/>
          <c:xMode val="edge"/>
          <c:yMode val="edge"/>
          <c:x val="0.10341479488101921"/>
          <c:y val="0.14040518372703412"/>
          <c:w val="0.85287682722503744"/>
          <c:h val="0.57089525918635176"/>
        </c:manualLayout>
      </c:layout>
      <c:scatterChart>
        <c:scatterStyle val="lineMarker"/>
        <c:ser>
          <c:idx val="0"/>
          <c:order val="0"/>
          <c:tx>
            <c:strRef>
              <c:f>'levee failure'!$C$2</c:f>
              <c:strCache>
                <c:ptCount val="1"/>
                <c:pt idx="0">
                  <c:v>probability of failure</c:v>
                </c:pt>
              </c:strCache>
            </c:strRef>
          </c:tx>
          <c:spPr>
            <a:ln w="25400"/>
          </c:spPr>
          <c:marker>
            <c:symbol val="circle"/>
            <c:size val="2"/>
          </c:marker>
          <c:xVal>
            <c:numRef>
              <c:f>'levee failure'!$B$3:$B$17</c:f>
              <c:numCache>
                <c:formatCode>_(* #,##0_);_(* \(#,##0\);_(* "-"??_);_(@_)</c:formatCode>
                <c:ptCount val="11"/>
                <c:pt idx="0" formatCode="General">
                  <c:v>0</c:v>
                </c:pt>
                <c:pt idx="1">
                  <c:v>10998.9</c:v>
                </c:pt>
                <c:pt idx="2">
                  <c:v>11000</c:v>
                </c:pt>
                <c:pt idx="3">
                  <c:v>13200</c:v>
                </c:pt>
                <c:pt idx="4">
                  <c:v>15399.999999999998</c:v>
                </c:pt>
                <c:pt idx="5">
                  <c:v>16500</c:v>
                </c:pt>
                <c:pt idx="6">
                  <c:v>17600</c:v>
                </c:pt>
                <c:pt idx="7">
                  <c:v>19800</c:v>
                </c:pt>
                <c:pt idx="8">
                  <c:v>20900</c:v>
                </c:pt>
                <c:pt idx="9">
                  <c:v>22000</c:v>
                </c:pt>
                <c:pt idx="10">
                  <c:v>25000</c:v>
                </c:pt>
              </c:numCache>
            </c:numRef>
          </c:xVal>
          <c:yVal>
            <c:numRef>
              <c:f>'levee failure'!$C$3:$C$17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0.35</c:v>
                </c:pt>
                <c:pt idx="7">
                  <c:v>0.5</c:v>
                </c:pt>
                <c:pt idx="8">
                  <c:v>0.6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</c:ser>
        <c:axId val="115870720"/>
        <c:axId val="115643136"/>
      </c:scatterChart>
      <c:valAx>
        <c:axId val="115870720"/>
        <c:scaling>
          <c:orientation val="minMax"/>
          <c:max val="25000"/>
          <c:min val="10000"/>
        </c:scaling>
        <c:axPos val="b"/>
        <c:minorGridlines/>
        <c:title>
          <c:tx>
            <c:rich>
              <a:bodyPr/>
              <a:lstStyle/>
              <a:p>
                <a:pPr>
                  <a:defRPr b="0">
                    <a:latin typeface="+mj-lt"/>
                  </a:defRPr>
                </a:pPr>
                <a:r>
                  <a:rPr lang="en-US" b="0">
                    <a:latin typeface="+mj-lt"/>
                  </a:rPr>
                  <a:t>Outflow</a:t>
                </a:r>
              </a:p>
            </c:rich>
          </c:tx>
          <c:layout>
            <c:manualLayout>
              <c:xMode val="edge"/>
              <c:yMode val="edge"/>
              <c:x val="0.48848600880852738"/>
              <c:y val="0.89906947178477692"/>
            </c:manualLayout>
          </c:layout>
        </c:title>
        <c:numFmt formatCode="#,##0" sourceLinked="0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5643136"/>
        <c:crosses val="autoZero"/>
        <c:crossBetween val="midCat"/>
        <c:majorUnit val="1000"/>
        <c:minorUnit val="500"/>
      </c:valAx>
      <c:valAx>
        <c:axId val="115643136"/>
        <c:scaling>
          <c:orientation val="minMax"/>
          <c:max val="1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b="0">
                    <a:latin typeface="+mj-lt"/>
                  </a:defRPr>
                </a:pPr>
                <a:r>
                  <a:rPr lang="en-US" b="0">
                    <a:latin typeface="+mj-lt"/>
                  </a:rPr>
                  <a:t>Probability of Levee Failure</a:t>
                </a:r>
              </a:p>
            </c:rich>
          </c:tx>
          <c:layout/>
        </c:title>
        <c:numFmt formatCode="0.00" sourceLinked="1"/>
        <c:tickLblPos val="nextTo"/>
        <c:crossAx val="115870720"/>
        <c:crosses val="autoZero"/>
        <c:crossBetween val="midCat"/>
        <c:majorUnit val="0.1"/>
        <c:minorUnit val="0.05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</xdr:row>
      <xdr:rowOff>28575</xdr:rowOff>
    </xdr:from>
    <xdr:to>
      <xdr:col>13</xdr:col>
      <xdr:colOff>504825</xdr:colOff>
      <xdr:row>16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16</xdr:row>
      <xdr:rowOff>133350</xdr:rowOff>
    </xdr:from>
    <xdr:to>
      <xdr:col>13</xdr:col>
      <xdr:colOff>504825</xdr:colOff>
      <xdr:row>31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209550</xdr:colOff>
      <xdr:row>45</xdr:row>
      <xdr:rowOff>19050</xdr:rowOff>
    </xdr:from>
    <xdr:to>
      <xdr:col>2</xdr:col>
      <xdr:colOff>390525</xdr:colOff>
      <xdr:row>45</xdr:row>
      <xdr:rowOff>171450</xdr:rowOff>
    </xdr:to>
    <xdr:sp macro="" textlink="">
      <xdr:nvSpPr>
        <xdr:cNvPr id="4" name="Plus 3"/>
        <xdr:cNvSpPr/>
      </xdr:nvSpPr>
      <xdr:spPr>
        <a:xfrm>
          <a:off x="2038350" y="8420100"/>
          <a:ext cx="180975" cy="152400"/>
        </a:xfrm>
        <a:prstGeom prst="mathPl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228600</xdr:colOff>
      <xdr:row>46</xdr:row>
      <xdr:rowOff>28575</xdr:rowOff>
    </xdr:from>
    <xdr:to>
      <xdr:col>2</xdr:col>
      <xdr:colOff>381000</xdr:colOff>
      <xdr:row>47</xdr:row>
      <xdr:rowOff>0</xdr:rowOff>
    </xdr:to>
    <xdr:sp macro="" textlink="">
      <xdr:nvSpPr>
        <xdr:cNvPr id="5" name="Minus 4"/>
        <xdr:cNvSpPr/>
      </xdr:nvSpPr>
      <xdr:spPr>
        <a:xfrm>
          <a:off x="2057400" y="8620125"/>
          <a:ext cx="152400" cy="161925"/>
        </a:xfrm>
        <a:prstGeom prst="mathMin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38101</xdr:colOff>
      <xdr:row>44</xdr:row>
      <xdr:rowOff>104775</xdr:rowOff>
    </xdr:from>
    <xdr:to>
      <xdr:col>3</xdr:col>
      <xdr:colOff>171453</xdr:colOff>
      <xdr:row>46</xdr:row>
      <xdr:rowOff>114301</xdr:rowOff>
    </xdr:to>
    <xdr:cxnSp macro="">
      <xdr:nvCxnSpPr>
        <xdr:cNvPr id="7" name="Elbow Connector 6"/>
        <xdr:cNvCxnSpPr/>
      </xdr:nvCxnSpPr>
      <xdr:spPr>
        <a:xfrm rot="5400000" flipH="1" flipV="1">
          <a:off x="2452689" y="8443912"/>
          <a:ext cx="390526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190501</xdr:colOff>
      <xdr:row>44</xdr:row>
      <xdr:rowOff>9525</xdr:rowOff>
    </xdr:from>
    <xdr:to>
      <xdr:col>3</xdr:col>
      <xdr:colOff>381001</xdr:colOff>
      <xdr:row>45</xdr:row>
      <xdr:rowOff>28574</xdr:rowOff>
    </xdr:to>
    <xdr:sp macro="" textlink="">
      <xdr:nvSpPr>
        <xdr:cNvPr id="14" name="Equal 13"/>
        <xdr:cNvSpPr/>
      </xdr:nvSpPr>
      <xdr:spPr>
        <a:xfrm>
          <a:off x="2733676" y="8220075"/>
          <a:ext cx="190500" cy="209549"/>
        </a:xfrm>
        <a:prstGeom prst="mathEqual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104775</xdr:colOff>
      <xdr:row>44</xdr:row>
      <xdr:rowOff>95250</xdr:rowOff>
    </xdr:from>
    <xdr:to>
      <xdr:col>4</xdr:col>
      <xdr:colOff>238127</xdr:colOff>
      <xdr:row>46</xdr:row>
      <xdr:rowOff>104776</xdr:rowOff>
    </xdr:to>
    <xdr:cxnSp macro="">
      <xdr:nvCxnSpPr>
        <xdr:cNvPr id="15" name="Elbow Connector 14"/>
        <xdr:cNvCxnSpPr/>
      </xdr:nvCxnSpPr>
      <xdr:spPr>
        <a:xfrm rot="5400000" flipH="1" flipV="1">
          <a:off x="3233738" y="8434387"/>
          <a:ext cx="390526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50</xdr:row>
      <xdr:rowOff>19050</xdr:rowOff>
    </xdr:from>
    <xdr:to>
      <xdr:col>2</xdr:col>
      <xdr:colOff>390525</xdr:colOff>
      <xdr:row>50</xdr:row>
      <xdr:rowOff>171450</xdr:rowOff>
    </xdr:to>
    <xdr:sp macro="" textlink="">
      <xdr:nvSpPr>
        <xdr:cNvPr id="16" name="Plus 15"/>
        <xdr:cNvSpPr/>
      </xdr:nvSpPr>
      <xdr:spPr>
        <a:xfrm>
          <a:off x="2038350" y="8429625"/>
          <a:ext cx="180975" cy="152400"/>
        </a:xfrm>
        <a:prstGeom prst="mathPl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228600</xdr:colOff>
      <xdr:row>51</xdr:row>
      <xdr:rowOff>28575</xdr:rowOff>
    </xdr:from>
    <xdr:to>
      <xdr:col>2</xdr:col>
      <xdr:colOff>381000</xdr:colOff>
      <xdr:row>52</xdr:row>
      <xdr:rowOff>0</xdr:rowOff>
    </xdr:to>
    <xdr:sp macro="" textlink="">
      <xdr:nvSpPr>
        <xdr:cNvPr id="17" name="Minus 16"/>
        <xdr:cNvSpPr/>
      </xdr:nvSpPr>
      <xdr:spPr>
        <a:xfrm>
          <a:off x="2057400" y="8629650"/>
          <a:ext cx="152400" cy="161925"/>
        </a:xfrm>
        <a:prstGeom prst="mathMin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38101</xdr:colOff>
      <xdr:row>49</xdr:row>
      <xdr:rowOff>104775</xdr:rowOff>
    </xdr:from>
    <xdr:to>
      <xdr:col>3</xdr:col>
      <xdr:colOff>171453</xdr:colOff>
      <xdr:row>51</xdr:row>
      <xdr:rowOff>114301</xdr:rowOff>
    </xdr:to>
    <xdr:cxnSp macro="">
      <xdr:nvCxnSpPr>
        <xdr:cNvPr id="18" name="Elbow Connector 17"/>
        <xdr:cNvCxnSpPr/>
      </xdr:nvCxnSpPr>
      <xdr:spPr>
        <a:xfrm rot="5400000" flipH="1" flipV="1">
          <a:off x="2447926" y="8448675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190501</xdr:colOff>
      <xdr:row>49</xdr:row>
      <xdr:rowOff>9525</xdr:rowOff>
    </xdr:from>
    <xdr:to>
      <xdr:col>3</xdr:col>
      <xdr:colOff>381001</xdr:colOff>
      <xdr:row>50</xdr:row>
      <xdr:rowOff>28574</xdr:rowOff>
    </xdr:to>
    <xdr:sp macro="" textlink="">
      <xdr:nvSpPr>
        <xdr:cNvPr id="19" name="Equal 18"/>
        <xdr:cNvSpPr/>
      </xdr:nvSpPr>
      <xdr:spPr>
        <a:xfrm>
          <a:off x="2733676" y="8220075"/>
          <a:ext cx="190500" cy="219074"/>
        </a:xfrm>
        <a:prstGeom prst="mathEqual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104775</xdr:colOff>
      <xdr:row>49</xdr:row>
      <xdr:rowOff>95250</xdr:rowOff>
    </xdr:from>
    <xdr:to>
      <xdr:col>4</xdr:col>
      <xdr:colOff>238127</xdr:colOff>
      <xdr:row>51</xdr:row>
      <xdr:rowOff>104776</xdr:rowOff>
    </xdr:to>
    <xdr:cxnSp macro="">
      <xdr:nvCxnSpPr>
        <xdr:cNvPr id="20" name="Elbow Connector 19"/>
        <xdr:cNvCxnSpPr/>
      </xdr:nvCxnSpPr>
      <xdr:spPr>
        <a:xfrm rot="5400000" flipH="1" flipV="1">
          <a:off x="3228975" y="8439150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114301</xdr:colOff>
      <xdr:row>49</xdr:row>
      <xdr:rowOff>95250</xdr:rowOff>
    </xdr:from>
    <xdr:to>
      <xdr:col>5</xdr:col>
      <xdr:colOff>247653</xdr:colOff>
      <xdr:row>51</xdr:row>
      <xdr:rowOff>104776</xdr:rowOff>
    </xdr:to>
    <xdr:cxnSp macro="">
      <xdr:nvCxnSpPr>
        <xdr:cNvPr id="21" name="Elbow Connector 20"/>
        <xdr:cNvCxnSpPr/>
      </xdr:nvCxnSpPr>
      <xdr:spPr>
        <a:xfrm rot="5400000" flipH="1" flipV="1">
          <a:off x="3952876" y="9401175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123827</xdr:colOff>
      <xdr:row>44</xdr:row>
      <xdr:rowOff>95250</xdr:rowOff>
    </xdr:from>
    <xdr:to>
      <xdr:col>5</xdr:col>
      <xdr:colOff>257179</xdr:colOff>
      <xdr:row>46</xdr:row>
      <xdr:rowOff>104776</xdr:rowOff>
    </xdr:to>
    <xdr:cxnSp macro="">
      <xdr:nvCxnSpPr>
        <xdr:cNvPr id="22" name="Elbow Connector 21"/>
        <xdr:cNvCxnSpPr/>
      </xdr:nvCxnSpPr>
      <xdr:spPr>
        <a:xfrm rot="5400000" flipH="1" flipV="1">
          <a:off x="3962402" y="8439150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</xdr:row>
      <xdr:rowOff>28575</xdr:rowOff>
    </xdr:from>
    <xdr:to>
      <xdr:col>13</xdr:col>
      <xdr:colOff>504825</xdr:colOff>
      <xdr:row>16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16</xdr:row>
      <xdr:rowOff>133350</xdr:rowOff>
    </xdr:from>
    <xdr:to>
      <xdr:col>13</xdr:col>
      <xdr:colOff>504825</xdr:colOff>
      <xdr:row>31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209550</xdr:colOff>
      <xdr:row>45</xdr:row>
      <xdr:rowOff>19050</xdr:rowOff>
    </xdr:from>
    <xdr:to>
      <xdr:col>2</xdr:col>
      <xdr:colOff>390525</xdr:colOff>
      <xdr:row>45</xdr:row>
      <xdr:rowOff>171450</xdr:rowOff>
    </xdr:to>
    <xdr:sp macro="" textlink="">
      <xdr:nvSpPr>
        <xdr:cNvPr id="4" name="Plus 3"/>
        <xdr:cNvSpPr/>
      </xdr:nvSpPr>
      <xdr:spPr>
        <a:xfrm>
          <a:off x="2647950" y="8601075"/>
          <a:ext cx="180975" cy="152400"/>
        </a:xfrm>
        <a:prstGeom prst="mathPl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228600</xdr:colOff>
      <xdr:row>46</xdr:row>
      <xdr:rowOff>28575</xdr:rowOff>
    </xdr:from>
    <xdr:to>
      <xdr:col>2</xdr:col>
      <xdr:colOff>381000</xdr:colOff>
      <xdr:row>47</xdr:row>
      <xdr:rowOff>0</xdr:rowOff>
    </xdr:to>
    <xdr:sp macro="" textlink="">
      <xdr:nvSpPr>
        <xdr:cNvPr id="5" name="Minus 4"/>
        <xdr:cNvSpPr/>
      </xdr:nvSpPr>
      <xdr:spPr>
        <a:xfrm>
          <a:off x="2667000" y="8801100"/>
          <a:ext cx="152400" cy="161925"/>
        </a:xfrm>
        <a:prstGeom prst="mathMin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38101</xdr:colOff>
      <xdr:row>44</xdr:row>
      <xdr:rowOff>104775</xdr:rowOff>
    </xdr:from>
    <xdr:to>
      <xdr:col>3</xdr:col>
      <xdr:colOff>171453</xdr:colOff>
      <xdr:row>46</xdr:row>
      <xdr:rowOff>114301</xdr:rowOff>
    </xdr:to>
    <xdr:cxnSp macro="">
      <xdr:nvCxnSpPr>
        <xdr:cNvPr id="6" name="Elbow Connector 5"/>
        <xdr:cNvCxnSpPr/>
      </xdr:nvCxnSpPr>
      <xdr:spPr>
        <a:xfrm rot="5400000" flipH="1" flipV="1">
          <a:off x="3057526" y="8620125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190501</xdr:colOff>
      <xdr:row>44</xdr:row>
      <xdr:rowOff>9525</xdr:rowOff>
    </xdr:from>
    <xdr:to>
      <xdr:col>3</xdr:col>
      <xdr:colOff>381001</xdr:colOff>
      <xdr:row>45</xdr:row>
      <xdr:rowOff>28574</xdr:rowOff>
    </xdr:to>
    <xdr:sp macro="" textlink="">
      <xdr:nvSpPr>
        <xdr:cNvPr id="7" name="Equal 6"/>
        <xdr:cNvSpPr/>
      </xdr:nvSpPr>
      <xdr:spPr>
        <a:xfrm>
          <a:off x="3343276" y="8391525"/>
          <a:ext cx="190500" cy="219074"/>
        </a:xfrm>
        <a:prstGeom prst="mathEqual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104775</xdr:colOff>
      <xdr:row>44</xdr:row>
      <xdr:rowOff>95250</xdr:rowOff>
    </xdr:from>
    <xdr:to>
      <xdr:col>4</xdr:col>
      <xdr:colOff>238127</xdr:colOff>
      <xdr:row>46</xdr:row>
      <xdr:rowOff>104776</xdr:rowOff>
    </xdr:to>
    <xdr:cxnSp macro="">
      <xdr:nvCxnSpPr>
        <xdr:cNvPr id="8" name="Elbow Connector 7"/>
        <xdr:cNvCxnSpPr/>
      </xdr:nvCxnSpPr>
      <xdr:spPr>
        <a:xfrm rot="5400000" flipH="1" flipV="1">
          <a:off x="3838575" y="8610600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50</xdr:row>
      <xdr:rowOff>19050</xdr:rowOff>
    </xdr:from>
    <xdr:to>
      <xdr:col>2</xdr:col>
      <xdr:colOff>390525</xdr:colOff>
      <xdr:row>50</xdr:row>
      <xdr:rowOff>171450</xdr:rowOff>
    </xdr:to>
    <xdr:sp macro="" textlink="">
      <xdr:nvSpPr>
        <xdr:cNvPr id="9" name="Plus 8"/>
        <xdr:cNvSpPr/>
      </xdr:nvSpPr>
      <xdr:spPr>
        <a:xfrm>
          <a:off x="2647950" y="9563100"/>
          <a:ext cx="180975" cy="152400"/>
        </a:xfrm>
        <a:prstGeom prst="mathPl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228600</xdr:colOff>
      <xdr:row>51</xdr:row>
      <xdr:rowOff>28575</xdr:rowOff>
    </xdr:from>
    <xdr:to>
      <xdr:col>2</xdr:col>
      <xdr:colOff>381000</xdr:colOff>
      <xdr:row>52</xdr:row>
      <xdr:rowOff>0</xdr:rowOff>
    </xdr:to>
    <xdr:sp macro="" textlink="">
      <xdr:nvSpPr>
        <xdr:cNvPr id="10" name="Minus 9"/>
        <xdr:cNvSpPr/>
      </xdr:nvSpPr>
      <xdr:spPr>
        <a:xfrm>
          <a:off x="2667000" y="9763125"/>
          <a:ext cx="152400" cy="161925"/>
        </a:xfrm>
        <a:prstGeom prst="mathMin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38101</xdr:colOff>
      <xdr:row>49</xdr:row>
      <xdr:rowOff>104775</xdr:rowOff>
    </xdr:from>
    <xdr:to>
      <xdr:col>3</xdr:col>
      <xdr:colOff>171453</xdr:colOff>
      <xdr:row>51</xdr:row>
      <xdr:rowOff>114301</xdr:rowOff>
    </xdr:to>
    <xdr:cxnSp macro="">
      <xdr:nvCxnSpPr>
        <xdr:cNvPr id="11" name="Elbow Connector 10"/>
        <xdr:cNvCxnSpPr/>
      </xdr:nvCxnSpPr>
      <xdr:spPr>
        <a:xfrm rot="5400000" flipH="1" flipV="1">
          <a:off x="3057526" y="9582150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190501</xdr:colOff>
      <xdr:row>49</xdr:row>
      <xdr:rowOff>9525</xdr:rowOff>
    </xdr:from>
    <xdr:to>
      <xdr:col>3</xdr:col>
      <xdr:colOff>381001</xdr:colOff>
      <xdr:row>50</xdr:row>
      <xdr:rowOff>28574</xdr:rowOff>
    </xdr:to>
    <xdr:sp macro="" textlink="">
      <xdr:nvSpPr>
        <xdr:cNvPr id="12" name="Equal 11"/>
        <xdr:cNvSpPr/>
      </xdr:nvSpPr>
      <xdr:spPr>
        <a:xfrm>
          <a:off x="3343276" y="9353550"/>
          <a:ext cx="190500" cy="219074"/>
        </a:xfrm>
        <a:prstGeom prst="mathEqual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104775</xdr:colOff>
      <xdr:row>49</xdr:row>
      <xdr:rowOff>95250</xdr:rowOff>
    </xdr:from>
    <xdr:to>
      <xdr:col>4</xdr:col>
      <xdr:colOff>238127</xdr:colOff>
      <xdr:row>51</xdr:row>
      <xdr:rowOff>104776</xdr:rowOff>
    </xdr:to>
    <xdr:cxnSp macro="">
      <xdr:nvCxnSpPr>
        <xdr:cNvPr id="13" name="Elbow Connector 12"/>
        <xdr:cNvCxnSpPr/>
      </xdr:nvCxnSpPr>
      <xdr:spPr>
        <a:xfrm rot="5400000" flipH="1" flipV="1">
          <a:off x="3838575" y="9572625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114301</xdr:colOff>
      <xdr:row>49</xdr:row>
      <xdr:rowOff>95250</xdr:rowOff>
    </xdr:from>
    <xdr:to>
      <xdr:col>5</xdr:col>
      <xdr:colOff>247653</xdr:colOff>
      <xdr:row>51</xdr:row>
      <xdr:rowOff>104776</xdr:rowOff>
    </xdr:to>
    <xdr:cxnSp macro="">
      <xdr:nvCxnSpPr>
        <xdr:cNvPr id="14" name="Elbow Connector 13"/>
        <xdr:cNvCxnSpPr/>
      </xdr:nvCxnSpPr>
      <xdr:spPr>
        <a:xfrm rot="5400000" flipH="1" flipV="1">
          <a:off x="5534026" y="9572625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123827</xdr:colOff>
      <xdr:row>44</xdr:row>
      <xdr:rowOff>95250</xdr:rowOff>
    </xdr:from>
    <xdr:to>
      <xdr:col>5</xdr:col>
      <xdr:colOff>257179</xdr:colOff>
      <xdr:row>46</xdr:row>
      <xdr:rowOff>104776</xdr:rowOff>
    </xdr:to>
    <xdr:cxnSp macro="">
      <xdr:nvCxnSpPr>
        <xdr:cNvPr id="15" name="Elbow Connector 14"/>
        <xdr:cNvCxnSpPr/>
      </xdr:nvCxnSpPr>
      <xdr:spPr>
        <a:xfrm rot="5400000" flipH="1" flipV="1">
          <a:off x="5543552" y="8610600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76199</xdr:colOff>
      <xdr:row>1</xdr:row>
      <xdr:rowOff>28575</xdr:rowOff>
    </xdr:from>
    <xdr:to>
      <xdr:col>12</xdr:col>
      <xdr:colOff>438150</xdr:colOff>
      <xdr:row>17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K8" sqref="K8"/>
    </sheetView>
  </sheetViews>
  <sheetFormatPr defaultRowHeight="15"/>
  <cols>
    <col min="1" max="1" width="15" style="4" bestFit="1" customWidth="1"/>
    <col min="2" max="3" width="20" style="4" bestFit="1" customWidth="1"/>
    <col min="4" max="5" width="26.140625" style="4" bestFit="1" customWidth="1"/>
    <col min="6" max="7" width="10.7109375" style="4" customWidth="1"/>
    <col min="8" max="9" width="25.7109375" style="4" customWidth="1"/>
    <col min="10" max="16384" width="9.140625" style="4"/>
  </cols>
  <sheetData>
    <row r="1" spans="1:9" ht="15.75" thickBot="1">
      <c r="A1" s="2" t="s">
        <v>2</v>
      </c>
      <c r="B1" s="2"/>
      <c r="C1" s="2"/>
      <c r="D1" s="2"/>
      <c r="E1" s="2"/>
      <c r="F1" s="3"/>
      <c r="G1" s="3"/>
      <c r="H1" s="3"/>
      <c r="I1" s="3"/>
    </row>
    <row r="2" spans="1:9" ht="15.75" thickTop="1">
      <c r="A2" s="5" t="s">
        <v>5</v>
      </c>
      <c r="B2" s="9" t="s">
        <v>8</v>
      </c>
      <c r="C2" s="9" t="s">
        <v>9</v>
      </c>
      <c r="D2" s="9" t="s">
        <v>10</v>
      </c>
      <c r="E2" s="9" t="s">
        <v>11</v>
      </c>
      <c r="F2" s="6" t="s">
        <v>0</v>
      </c>
      <c r="G2" s="6" t="s">
        <v>1</v>
      </c>
      <c r="H2" s="6" t="s">
        <v>3</v>
      </c>
      <c r="I2" s="6" t="s">
        <v>4</v>
      </c>
    </row>
    <row r="3" spans="1:9">
      <c r="A3" s="10">
        <v>0</v>
      </c>
      <c r="B3" s="10"/>
      <c r="C3" s="10"/>
      <c r="D3" s="10"/>
      <c r="E3" s="10"/>
      <c r="F3" s="10"/>
      <c r="G3" s="10"/>
      <c r="H3" s="10"/>
      <c r="I3" s="10"/>
    </row>
    <row r="4" spans="1:9">
      <c r="A4" s="10">
        <v>1</v>
      </c>
      <c r="B4" s="10"/>
      <c r="C4" s="10"/>
      <c r="D4" s="10"/>
      <c r="E4" s="10"/>
      <c r="F4" s="10"/>
      <c r="G4" s="10"/>
      <c r="H4" s="10"/>
      <c r="I4" s="10"/>
    </row>
    <row r="5" spans="1:9">
      <c r="A5" s="10">
        <v>2</v>
      </c>
      <c r="B5" s="10"/>
      <c r="C5" s="10"/>
      <c r="D5" s="10"/>
      <c r="E5" s="10"/>
      <c r="F5" s="1"/>
      <c r="G5" s="1"/>
      <c r="H5" s="1"/>
      <c r="I5" s="1"/>
    </row>
    <row r="6" spans="1:9">
      <c r="A6" s="10">
        <v>3</v>
      </c>
      <c r="B6" s="10"/>
      <c r="C6" s="10"/>
      <c r="D6" s="10"/>
      <c r="E6" s="10"/>
      <c r="F6" s="1"/>
      <c r="G6" s="1"/>
      <c r="H6" s="1"/>
      <c r="I6" s="1"/>
    </row>
    <row r="7" spans="1:9">
      <c r="A7" s="10">
        <v>4</v>
      </c>
      <c r="B7" s="10"/>
      <c r="C7" s="10"/>
      <c r="D7" s="10"/>
      <c r="E7" s="10"/>
      <c r="F7" s="1"/>
      <c r="G7" s="1"/>
      <c r="H7" s="1"/>
      <c r="I7" s="1"/>
    </row>
    <row r="8" spans="1:9">
      <c r="A8" s="10">
        <v>5</v>
      </c>
      <c r="B8" s="10"/>
      <c r="C8" s="10"/>
      <c r="D8" s="10"/>
      <c r="E8" s="10"/>
      <c r="F8" s="1"/>
      <c r="G8" s="1"/>
      <c r="H8" s="1"/>
      <c r="I8" s="1"/>
    </row>
    <row r="9" spans="1:9">
      <c r="A9" s="10">
        <v>6</v>
      </c>
      <c r="B9" s="10"/>
      <c r="C9" s="10"/>
      <c r="D9" s="10"/>
      <c r="E9" s="10"/>
      <c r="F9" s="1"/>
      <c r="G9" s="1"/>
      <c r="H9" s="1"/>
      <c r="I9" s="1"/>
    </row>
    <row r="10" spans="1:9">
      <c r="A10" s="10">
        <v>7</v>
      </c>
      <c r="B10" s="10"/>
      <c r="C10" s="10"/>
      <c r="D10" s="10"/>
      <c r="E10" s="10"/>
      <c r="F10" s="1"/>
      <c r="G10" s="1"/>
      <c r="H10" s="1"/>
      <c r="I10" s="1"/>
    </row>
    <row r="11" spans="1:9">
      <c r="A11" s="10">
        <v>8</v>
      </c>
      <c r="B11" s="10"/>
      <c r="C11" s="10"/>
      <c r="D11" s="10"/>
      <c r="E11" s="10"/>
      <c r="F11" s="1"/>
      <c r="G11" s="1"/>
      <c r="H11" s="1"/>
      <c r="I11" s="1"/>
    </row>
    <row r="12" spans="1:9">
      <c r="A12" s="10">
        <v>9</v>
      </c>
      <c r="B12" s="10"/>
      <c r="C12" s="10"/>
      <c r="D12" s="10"/>
      <c r="E12" s="10"/>
      <c r="F12" s="1"/>
      <c r="G12" s="1"/>
      <c r="H12" s="1"/>
      <c r="I12" s="1"/>
    </row>
    <row r="13" spans="1:9">
      <c r="A13" s="10">
        <v>10</v>
      </c>
      <c r="B13" s="10"/>
      <c r="C13" s="10"/>
      <c r="D13" s="10"/>
      <c r="E13" s="10"/>
      <c r="F13" s="1"/>
      <c r="G13" s="1"/>
      <c r="H13" s="1"/>
      <c r="I13" s="1"/>
    </row>
    <row r="14" spans="1:9">
      <c r="A14" s="4">
        <v>11</v>
      </c>
      <c r="F14" s="7"/>
      <c r="G14" s="7"/>
      <c r="H14" s="7"/>
      <c r="I14" s="7"/>
    </row>
    <row r="15" spans="1:9">
      <c r="A15" s="4">
        <v>12</v>
      </c>
      <c r="F15" s="7"/>
      <c r="G15" s="7"/>
      <c r="H15" s="7"/>
      <c r="I15" s="7"/>
    </row>
    <row r="16" spans="1:9">
      <c r="A16" s="4">
        <v>13</v>
      </c>
      <c r="F16" s="7"/>
      <c r="G16" s="7"/>
      <c r="H16" s="7"/>
      <c r="I16" s="7"/>
    </row>
    <row r="17" spans="1:9">
      <c r="A17" s="4">
        <v>14</v>
      </c>
      <c r="F17" s="7"/>
      <c r="G17" s="7"/>
      <c r="H17" s="7"/>
      <c r="I17" s="7"/>
    </row>
    <row r="18" spans="1:9">
      <c r="A18" s="4">
        <v>15</v>
      </c>
      <c r="F18" s="7"/>
      <c r="G18" s="7"/>
      <c r="H18" s="7"/>
      <c r="I18" s="7"/>
    </row>
    <row r="19" spans="1:9">
      <c r="A19" s="4">
        <v>16</v>
      </c>
      <c r="F19" s="7"/>
      <c r="G19" s="7"/>
      <c r="H19" s="7"/>
      <c r="I19" s="7"/>
    </row>
    <row r="20" spans="1:9">
      <c r="A20" s="4">
        <v>17</v>
      </c>
      <c r="F20" s="7"/>
      <c r="G20" s="7"/>
      <c r="H20" s="7"/>
      <c r="I20" s="7"/>
    </row>
    <row r="21" spans="1:9">
      <c r="A21" s="4">
        <v>18</v>
      </c>
      <c r="F21" s="7"/>
      <c r="G21" s="7"/>
      <c r="H21" s="7"/>
      <c r="I21" s="7"/>
    </row>
    <row r="22" spans="1:9">
      <c r="A22" s="4">
        <v>19</v>
      </c>
    </row>
    <row r="23" spans="1:9">
      <c r="A23" s="4">
        <v>20</v>
      </c>
    </row>
    <row r="24" spans="1:9">
      <c r="A24" s="4">
        <v>21</v>
      </c>
    </row>
    <row r="25" spans="1:9">
      <c r="A25" s="4">
        <v>22</v>
      </c>
    </row>
    <row r="26" spans="1:9">
      <c r="A26" s="4">
        <v>23</v>
      </c>
    </row>
    <row r="27" spans="1:9">
      <c r="A27" s="4">
        <v>24</v>
      </c>
    </row>
    <row r="28" spans="1:9">
      <c r="A28" s="4">
        <v>25</v>
      </c>
    </row>
    <row r="29" spans="1:9">
      <c r="A29" s="4">
        <v>26</v>
      </c>
    </row>
    <row r="30" spans="1:9">
      <c r="A30" s="4">
        <v>27</v>
      </c>
    </row>
    <row r="31" spans="1:9">
      <c r="A31" s="4">
        <v>28</v>
      </c>
    </row>
    <row r="32" spans="1:9">
      <c r="A32" s="4">
        <v>29</v>
      </c>
    </row>
    <row r="33" spans="1:9">
      <c r="A33" s="4">
        <v>30</v>
      </c>
    </row>
    <row r="34" spans="1:9">
      <c r="A34" s="4">
        <v>31</v>
      </c>
    </row>
    <row r="35" spans="1:9">
      <c r="A35" s="9">
        <v>32</v>
      </c>
      <c r="B35" s="9"/>
      <c r="C35" s="9"/>
      <c r="D35" s="9"/>
      <c r="E35" s="9"/>
      <c r="F35" s="9"/>
      <c r="G35" s="9"/>
      <c r="H35" s="9"/>
      <c r="I35" s="9"/>
    </row>
    <row r="36" spans="1:9">
      <c r="H36" s="8" t="s">
        <v>6</v>
      </c>
      <c r="I36" s="8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F52"/>
  <sheetViews>
    <sheetView tabSelected="1" workbookViewId="0">
      <selection activeCell="D39" sqref="D39"/>
    </sheetView>
  </sheetViews>
  <sheetFormatPr defaultRowHeight="15"/>
  <cols>
    <col min="1" max="1" width="9.140625" style="4"/>
    <col min="2" max="2" width="27.42578125" style="4" bestFit="1" customWidth="1"/>
    <col min="3" max="4" width="10.7109375" style="4" customWidth="1"/>
    <col min="5" max="5" width="25.28515625" style="4" bestFit="1" customWidth="1"/>
    <col min="6" max="6" width="35.140625" style="4" bestFit="1" customWidth="1"/>
    <col min="7" max="16384" width="9.140625" style="4"/>
  </cols>
  <sheetData>
    <row r="2" spans="2:6">
      <c r="B2" s="29"/>
      <c r="C2" s="30"/>
      <c r="D2" s="30"/>
      <c r="E2" s="30"/>
      <c r="F2" s="30"/>
    </row>
    <row r="3" spans="2:6">
      <c r="B3" s="9" t="s">
        <v>5</v>
      </c>
      <c r="C3" s="6" t="s">
        <v>0</v>
      </c>
      <c r="D3" s="6" t="s">
        <v>1</v>
      </c>
      <c r="E3" s="6" t="s">
        <v>3</v>
      </c>
      <c r="F3" s="6" t="s">
        <v>4</v>
      </c>
    </row>
    <row r="4" spans="2:6">
      <c r="B4" s="1">
        <v>0</v>
      </c>
      <c r="C4" s="11"/>
      <c r="D4" s="11"/>
      <c r="E4" s="11"/>
      <c r="F4" s="11"/>
    </row>
    <row r="5" spans="2:6">
      <c r="B5" s="1">
        <v>1</v>
      </c>
      <c r="C5" s="11"/>
      <c r="D5" s="11"/>
      <c r="E5" s="11"/>
      <c r="F5" s="11"/>
    </row>
    <row r="6" spans="2:6">
      <c r="B6" s="1">
        <v>2</v>
      </c>
      <c r="C6" s="11"/>
      <c r="D6" s="11"/>
      <c r="E6" s="11"/>
      <c r="F6" s="11"/>
    </row>
    <row r="7" spans="2:6">
      <c r="B7" s="1">
        <v>3</v>
      </c>
      <c r="C7" s="11"/>
      <c r="D7" s="11"/>
      <c r="E7" s="11"/>
      <c r="F7" s="11"/>
    </row>
    <row r="8" spans="2:6">
      <c r="B8" s="1">
        <v>4</v>
      </c>
      <c r="C8" s="11"/>
      <c r="D8" s="11"/>
      <c r="E8" s="11"/>
      <c r="F8" s="11"/>
    </row>
    <row r="9" spans="2:6">
      <c r="B9" s="1">
        <v>5</v>
      </c>
      <c r="C9" s="11"/>
      <c r="D9" s="11"/>
      <c r="E9" s="11"/>
      <c r="F9" s="11"/>
    </row>
    <row r="10" spans="2:6">
      <c r="B10" s="1">
        <v>6</v>
      </c>
      <c r="C10" s="11"/>
      <c r="D10" s="11"/>
      <c r="E10" s="11"/>
      <c r="F10" s="11"/>
    </row>
    <row r="11" spans="2:6">
      <c r="B11" s="1">
        <v>7</v>
      </c>
      <c r="C11" s="11"/>
      <c r="D11" s="11"/>
      <c r="E11" s="11"/>
      <c r="F11" s="11"/>
    </row>
    <row r="12" spans="2:6">
      <c r="B12" s="1">
        <v>8</v>
      </c>
      <c r="C12" s="11"/>
      <c r="D12" s="11"/>
      <c r="E12" s="11"/>
      <c r="F12" s="11"/>
    </row>
    <row r="13" spans="2:6">
      <c r="B13" s="1">
        <v>9</v>
      </c>
      <c r="C13" s="11"/>
      <c r="D13" s="11"/>
      <c r="E13" s="11"/>
      <c r="F13" s="11"/>
    </row>
    <row r="14" spans="2:6">
      <c r="B14" s="1">
        <v>10</v>
      </c>
      <c r="C14" s="11"/>
      <c r="D14" s="11"/>
      <c r="E14" s="11"/>
      <c r="F14" s="11"/>
    </row>
    <row r="15" spans="2:6">
      <c r="B15" s="4">
        <v>11</v>
      </c>
      <c r="C15" s="12"/>
      <c r="D15" s="12"/>
      <c r="E15" s="12"/>
      <c r="F15" s="12"/>
    </row>
    <row r="16" spans="2:6">
      <c r="B16" s="4">
        <v>12</v>
      </c>
      <c r="C16" s="12"/>
      <c r="D16" s="12"/>
      <c r="E16" s="12"/>
      <c r="F16" s="12"/>
    </row>
    <row r="17" spans="2:6">
      <c r="B17" s="4">
        <v>13</v>
      </c>
      <c r="C17" s="12"/>
      <c r="D17" s="12"/>
      <c r="E17" s="12"/>
      <c r="F17" s="12"/>
    </row>
    <row r="18" spans="2:6">
      <c r="B18" s="4">
        <v>14</v>
      </c>
      <c r="C18" s="12"/>
      <c r="D18" s="12"/>
      <c r="E18" s="12"/>
      <c r="F18" s="12"/>
    </row>
    <row r="19" spans="2:6">
      <c r="B19" s="4">
        <v>15</v>
      </c>
      <c r="C19" s="12"/>
      <c r="D19" s="12"/>
      <c r="E19" s="12"/>
      <c r="F19" s="12"/>
    </row>
    <row r="20" spans="2:6">
      <c r="B20" s="4">
        <v>16</v>
      </c>
      <c r="C20" s="12"/>
      <c r="D20" s="12"/>
      <c r="E20" s="12"/>
      <c r="F20" s="12"/>
    </row>
    <row r="21" spans="2:6">
      <c r="B21" s="4">
        <v>17</v>
      </c>
      <c r="C21" s="12"/>
      <c r="D21" s="12"/>
      <c r="E21" s="12"/>
      <c r="F21" s="12"/>
    </row>
    <row r="22" spans="2:6">
      <c r="B22" s="4">
        <v>18</v>
      </c>
      <c r="C22" s="12"/>
      <c r="D22" s="12"/>
      <c r="E22" s="12"/>
      <c r="F22" s="12"/>
    </row>
    <row r="23" spans="2:6">
      <c r="B23" s="4">
        <v>19</v>
      </c>
      <c r="C23" s="13"/>
      <c r="D23" s="32"/>
      <c r="E23" s="12"/>
      <c r="F23" s="12"/>
    </row>
    <row r="24" spans="2:6">
      <c r="B24" s="4">
        <v>20</v>
      </c>
      <c r="C24" s="13"/>
      <c r="D24" s="32"/>
      <c r="E24" s="12"/>
      <c r="F24" s="12"/>
    </row>
    <row r="25" spans="2:6">
      <c r="B25" s="4">
        <v>21</v>
      </c>
      <c r="C25" s="13"/>
      <c r="D25" s="13"/>
      <c r="E25" s="12"/>
      <c r="F25" s="12"/>
    </row>
    <row r="26" spans="2:6">
      <c r="B26" s="4">
        <v>22</v>
      </c>
      <c r="C26" s="13"/>
      <c r="D26" s="13"/>
      <c r="E26" s="12"/>
      <c r="F26" s="12"/>
    </row>
    <row r="27" spans="2:6">
      <c r="B27" s="4">
        <v>23</v>
      </c>
      <c r="C27" s="13"/>
      <c r="D27" s="13"/>
      <c r="E27" s="12"/>
      <c r="F27" s="12"/>
    </row>
    <row r="28" spans="2:6">
      <c r="B28" s="4">
        <v>24</v>
      </c>
      <c r="C28" s="13"/>
      <c r="D28" s="13"/>
      <c r="E28" s="12"/>
      <c r="F28" s="12"/>
    </row>
    <row r="29" spans="2:6">
      <c r="B29" s="4">
        <v>25</v>
      </c>
      <c r="C29" s="13"/>
      <c r="D29" s="13"/>
      <c r="E29" s="12"/>
      <c r="F29" s="12"/>
    </row>
    <row r="30" spans="2:6">
      <c r="B30" s="4">
        <v>26</v>
      </c>
      <c r="C30" s="13"/>
      <c r="D30" s="13"/>
      <c r="E30" s="12"/>
      <c r="F30" s="12"/>
    </row>
    <row r="31" spans="2:6">
      <c r="B31" s="4">
        <v>27</v>
      </c>
      <c r="C31" s="13"/>
      <c r="D31" s="13"/>
      <c r="E31" s="12"/>
      <c r="F31" s="12"/>
    </row>
    <row r="32" spans="2:6">
      <c r="B32" s="4">
        <v>28</v>
      </c>
      <c r="C32" s="13"/>
      <c r="D32" s="13"/>
      <c r="E32" s="12"/>
      <c r="F32" s="12"/>
    </row>
    <row r="33" spans="2:6">
      <c r="B33" s="4">
        <v>29</v>
      </c>
      <c r="C33" s="13"/>
      <c r="D33" s="13"/>
      <c r="E33" s="12"/>
      <c r="F33" s="12"/>
    </row>
    <row r="34" spans="2:6">
      <c r="B34" s="4">
        <v>30</v>
      </c>
      <c r="C34" s="13"/>
      <c r="D34" s="13"/>
      <c r="E34" s="12"/>
      <c r="F34" s="12"/>
    </row>
    <row r="35" spans="2:6">
      <c r="B35" s="4">
        <v>31</v>
      </c>
      <c r="C35" s="13"/>
      <c r="D35" s="13"/>
      <c r="E35" s="12"/>
      <c r="F35" s="12"/>
    </row>
    <row r="36" spans="2:6">
      <c r="B36" s="9">
        <v>32</v>
      </c>
      <c r="C36" s="14"/>
      <c r="D36" s="14"/>
      <c r="E36" s="31"/>
      <c r="F36" s="31"/>
    </row>
    <row r="37" spans="2:6">
      <c r="E37" s="8" t="s">
        <v>6</v>
      </c>
      <c r="F37" s="8" t="s">
        <v>7</v>
      </c>
    </row>
    <row r="44" spans="2:6">
      <c r="B44" s="9" t="s">
        <v>12</v>
      </c>
      <c r="C44" s="9">
        <v>1</v>
      </c>
      <c r="D44" s="9">
        <v>2</v>
      </c>
      <c r="E44" s="9">
        <v>3</v>
      </c>
      <c r="F44" s="9">
        <v>4</v>
      </c>
    </row>
    <row r="45" spans="2:6" ht="15.75">
      <c r="B45" s="4" t="s">
        <v>13</v>
      </c>
      <c r="C45" s="15">
        <v>6000</v>
      </c>
      <c r="D45" s="15">
        <v>5000</v>
      </c>
      <c r="E45" s="20">
        <v>6000</v>
      </c>
      <c r="F45" s="19" t="s">
        <v>16</v>
      </c>
    </row>
    <row r="46" spans="2:6">
      <c r="B46" s="4" t="s">
        <v>14</v>
      </c>
      <c r="C46" s="15">
        <v>1000</v>
      </c>
      <c r="D46" s="20">
        <v>3000</v>
      </c>
      <c r="E46" s="17">
        <v>7000</v>
      </c>
    </row>
    <row r="47" spans="2:6">
      <c r="B47" s="9" t="s">
        <v>15</v>
      </c>
      <c r="C47" s="16">
        <v>2000</v>
      </c>
      <c r="D47" s="21">
        <v>2000</v>
      </c>
      <c r="E47" s="18">
        <v>5000</v>
      </c>
      <c r="F47" s="9"/>
    </row>
    <row r="49" spans="2:6">
      <c r="B49" s="9" t="s">
        <v>12</v>
      </c>
      <c r="C49" s="9">
        <v>1</v>
      </c>
      <c r="D49" s="9">
        <v>2</v>
      </c>
      <c r="E49" s="9">
        <v>3</v>
      </c>
      <c r="F49" s="9">
        <v>4</v>
      </c>
    </row>
    <row r="50" spans="2:6" ht="15.75">
      <c r="B50" s="4" t="s">
        <v>13</v>
      </c>
      <c r="C50" s="15">
        <v>6000</v>
      </c>
      <c r="D50" s="15">
        <v>1000</v>
      </c>
      <c r="E50" s="20">
        <v>3000</v>
      </c>
      <c r="F50" s="19">
        <v>8000</v>
      </c>
    </row>
    <row r="51" spans="2:6">
      <c r="B51" s="4" t="s">
        <v>14</v>
      </c>
      <c r="C51" s="15">
        <v>1000</v>
      </c>
      <c r="D51" s="20">
        <v>3000</v>
      </c>
      <c r="E51" s="17">
        <v>7000</v>
      </c>
    </row>
    <row r="52" spans="2:6">
      <c r="B52" s="9" t="s">
        <v>15</v>
      </c>
      <c r="C52" s="16">
        <v>7000</v>
      </c>
      <c r="D52" s="21">
        <v>2000</v>
      </c>
      <c r="E52" s="18">
        <v>2000</v>
      </c>
      <c r="F52" s="9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F52"/>
  <sheetViews>
    <sheetView workbookViewId="0">
      <selection activeCell="C9" sqref="C9"/>
    </sheetView>
  </sheetViews>
  <sheetFormatPr defaultRowHeight="15"/>
  <cols>
    <col min="1" max="1" width="9.140625" style="4"/>
    <col min="2" max="2" width="27.42578125" style="4" bestFit="1" customWidth="1"/>
    <col min="3" max="4" width="10.7109375" style="4" customWidth="1"/>
    <col min="5" max="5" width="25.28515625" style="4" bestFit="1" customWidth="1"/>
    <col min="6" max="6" width="35.140625" style="4" bestFit="1" customWidth="1"/>
    <col min="7" max="16384" width="9.140625" style="4"/>
  </cols>
  <sheetData>
    <row r="2" spans="2:6">
      <c r="B2" s="29"/>
      <c r="C2" s="30"/>
      <c r="D2" s="30"/>
      <c r="E2" s="30"/>
      <c r="F2" s="30"/>
    </row>
    <row r="3" spans="2:6">
      <c r="B3" s="9" t="s">
        <v>5</v>
      </c>
      <c r="C3" s="6" t="s">
        <v>0</v>
      </c>
      <c r="D3" s="6" t="s">
        <v>1</v>
      </c>
      <c r="E3" s="6" t="s">
        <v>3</v>
      </c>
      <c r="F3" s="6" t="s">
        <v>4</v>
      </c>
    </row>
    <row r="4" spans="2:6">
      <c r="B4" s="1">
        <v>0</v>
      </c>
      <c r="C4" s="11">
        <v>0</v>
      </c>
      <c r="D4" s="11">
        <v>0</v>
      </c>
      <c r="E4" s="11">
        <f>F4</f>
        <v>0</v>
      </c>
      <c r="F4" s="11">
        <v>0</v>
      </c>
    </row>
    <row r="5" spans="2:6">
      <c r="B5" s="1">
        <v>1</v>
      </c>
      <c r="C5" s="11">
        <v>0</v>
      </c>
      <c r="D5" s="11">
        <v>0</v>
      </c>
      <c r="E5" s="11">
        <f>F5-F4</f>
        <v>0</v>
      </c>
      <c r="F5" s="11">
        <v>0</v>
      </c>
    </row>
    <row r="6" spans="2:6">
      <c r="B6" s="1">
        <v>2</v>
      </c>
      <c r="C6" s="11">
        <v>0</v>
      </c>
      <c r="D6" s="11">
        <v>0</v>
      </c>
      <c r="E6" s="11">
        <f t="shared" ref="E6:E36" si="0">F6-F5</f>
        <v>0</v>
      </c>
      <c r="F6" s="11">
        <v>0</v>
      </c>
    </row>
    <row r="7" spans="2:6">
      <c r="B7" s="1">
        <v>3</v>
      </c>
      <c r="C7" s="11">
        <v>0</v>
      </c>
      <c r="D7" s="11">
        <v>0</v>
      </c>
      <c r="E7" s="11">
        <f t="shared" si="0"/>
        <v>0</v>
      </c>
      <c r="F7" s="11">
        <v>0</v>
      </c>
    </row>
    <row r="8" spans="2:6">
      <c r="B8" s="1">
        <v>4</v>
      </c>
      <c r="C8" s="11">
        <v>0</v>
      </c>
      <c r="D8" s="11">
        <v>0</v>
      </c>
      <c r="E8" s="11">
        <f t="shared" si="0"/>
        <v>0</v>
      </c>
      <c r="F8" s="11">
        <v>0</v>
      </c>
    </row>
    <row r="9" spans="2:6">
      <c r="B9" s="1">
        <v>5</v>
      </c>
      <c r="C9" s="11">
        <v>0</v>
      </c>
      <c r="D9" s="11">
        <v>0</v>
      </c>
      <c r="E9" s="11">
        <f t="shared" si="0"/>
        <v>0</v>
      </c>
      <c r="F9" s="11">
        <v>0</v>
      </c>
    </row>
    <row r="10" spans="2:6">
      <c r="B10" s="1">
        <v>6</v>
      </c>
      <c r="C10" s="11">
        <v>0</v>
      </c>
      <c r="D10" s="11">
        <v>0</v>
      </c>
      <c r="E10" s="11">
        <f t="shared" si="0"/>
        <v>0</v>
      </c>
      <c r="F10" s="11">
        <v>0</v>
      </c>
    </row>
    <row r="11" spans="2:6">
      <c r="B11" s="1">
        <v>7</v>
      </c>
      <c r="C11" s="11">
        <v>0</v>
      </c>
      <c r="D11" s="11">
        <v>0</v>
      </c>
      <c r="E11" s="11">
        <f t="shared" si="0"/>
        <v>0</v>
      </c>
      <c r="F11" s="11">
        <v>0</v>
      </c>
    </row>
    <row r="12" spans="2:6">
      <c r="B12" s="1">
        <v>8</v>
      </c>
      <c r="C12" s="11">
        <v>0</v>
      </c>
      <c r="D12" s="11">
        <v>0</v>
      </c>
      <c r="E12" s="11">
        <f t="shared" si="0"/>
        <v>0</v>
      </c>
      <c r="F12" s="11">
        <v>0</v>
      </c>
    </row>
    <row r="13" spans="2:6">
      <c r="B13" s="1">
        <v>9</v>
      </c>
      <c r="C13" s="11">
        <v>0</v>
      </c>
      <c r="D13" s="11">
        <v>0</v>
      </c>
      <c r="E13" s="11">
        <f t="shared" si="0"/>
        <v>0</v>
      </c>
      <c r="F13" s="11">
        <v>0</v>
      </c>
    </row>
    <row r="14" spans="2:6">
      <c r="B14" s="1">
        <v>10</v>
      </c>
      <c r="C14" s="11">
        <v>1814</v>
      </c>
      <c r="D14" s="11">
        <v>0</v>
      </c>
      <c r="E14" s="11">
        <f t="shared" si="0"/>
        <v>0</v>
      </c>
      <c r="F14" s="11">
        <v>0</v>
      </c>
    </row>
    <row r="15" spans="2:6">
      <c r="B15" s="4">
        <v>11</v>
      </c>
      <c r="C15" s="12">
        <v>6480</v>
      </c>
      <c r="D15" s="12">
        <v>1814</v>
      </c>
      <c r="E15" s="12">
        <f t="shared" si="0"/>
        <v>1814</v>
      </c>
      <c r="F15" s="12">
        <f>F14+C14-D14</f>
        <v>1814</v>
      </c>
    </row>
    <row r="16" spans="2:6">
      <c r="B16" s="4">
        <v>12</v>
      </c>
      <c r="C16" s="12">
        <v>16353</v>
      </c>
      <c r="D16" s="12">
        <v>6480</v>
      </c>
      <c r="E16" s="12">
        <f t="shared" si="0"/>
        <v>4666</v>
      </c>
      <c r="F16" s="12">
        <f t="shared" ref="F16:F36" si="1">F15+C15-D15</f>
        <v>6480</v>
      </c>
    </row>
    <row r="17" spans="2:6">
      <c r="B17" s="4">
        <v>13</v>
      </c>
      <c r="C17" s="12">
        <v>15577</v>
      </c>
      <c r="D17" s="12">
        <v>10999</v>
      </c>
      <c r="E17" s="12">
        <f t="shared" si="0"/>
        <v>9873</v>
      </c>
      <c r="F17" s="12">
        <f t="shared" si="1"/>
        <v>16353</v>
      </c>
    </row>
    <row r="18" spans="2:6">
      <c r="B18" s="4">
        <v>14</v>
      </c>
      <c r="C18" s="12">
        <v>14590</v>
      </c>
      <c r="D18" s="12">
        <v>10999</v>
      </c>
      <c r="E18" s="12">
        <f t="shared" si="0"/>
        <v>4578</v>
      </c>
      <c r="F18" s="12">
        <f t="shared" si="1"/>
        <v>20931</v>
      </c>
    </row>
    <row r="19" spans="2:6">
      <c r="B19" s="4">
        <v>15</v>
      </c>
      <c r="C19" s="12">
        <v>17114</v>
      </c>
      <c r="D19" s="12">
        <v>10999</v>
      </c>
      <c r="E19" s="12">
        <f t="shared" si="0"/>
        <v>3591</v>
      </c>
      <c r="F19" s="12">
        <f t="shared" si="1"/>
        <v>24522</v>
      </c>
    </row>
    <row r="20" spans="2:6">
      <c r="B20" s="4">
        <v>16</v>
      </c>
      <c r="C20" s="12">
        <v>25462</v>
      </c>
      <c r="D20" s="12">
        <v>10999</v>
      </c>
      <c r="E20" s="12">
        <f t="shared" si="0"/>
        <v>6115</v>
      </c>
      <c r="F20" s="12">
        <f t="shared" si="1"/>
        <v>30637</v>
      </c>
    </row>
    <row r="21" spans="2:6">
      <c r="B21" s="4">
        <v>17</v>
      </c>
      <c r="C21" s="12">
        <v>23480</v>
      </c>
      <c r="D21" s="12">
        <v>10999</v>
      </c>
      <c r="E21" s="12">
        <f t="shared" si="0"/>
        <v>14463</v>
      </c>
      <c r="F21" s="12">
        <f t="shared" si="1"/>
        <v>45100</v>
      </c>
    </row>
    <row r="22" spans="2:6">
      <c r="B22" s="4">
        <v>18</v>
      </c>
      <c r="C22" s="12">
        <v>19866</v>
      </c>
      <c r="D22" s="12">
        <v>10999</v>
      </c>
      <c r="E22" s="12">
        <f t="shared" si="0"/>
        <v>12481</v>
      </c>
      <c r="F22" s="12">
        <f t="shared" si="1"/>
        <v>57581</v>
      </c>
    </row>
    <row r="23" spans="2:6">
      <c r="B23" s="4">
        <v>19</v>
      </c>
      <c r="C23" s="13">
        <v>17184</v>
      </c>
      <c r="D23" s="32">
        <v>15400</v>
      </c>
      <c r="E23" s="12">
        <f t="shared" si="0"/>
        <v>8867</v>
      </c>
      <c r="F23" s="12">
        <f t="shared" si="1"/>
        <v>66448</v>
      </c>
    </row>
    <row r="24" spans="2:6">
      <c r="B24" s="4">
        <v>20</v>
      </c>
      <c r="C24" s="13">
        <v>15254</v>
      </c>
      <c r="D24" s="32">
        <v>15400</v>
      </c>
      <c r="E24" s="12">
        <f t="shared" si="0"/>
        <v>1784</v>
      </c>
      <c r="F24" s="12">
        <f t="shared" si="1"/>
        <v>68232</v>
      </c>
    </row>
    <row r="25" spans="2:6">
      <c r="B25" s="4">
        <v>21</v>
      </c>
      <c r="C25" s="13">
        <v>13675</v>
      </c>
      <c r="D25" s="13">
        <v>10999</v>
      </c>
      <c r="E25" s="12">
        <f t="shared" si="0"/>
        <v>-146</v>
      </c>
      <c r="F25" s="12">
        <f t="shared" si="1"/>
        <v>68086</v>
      </c>
    </row>
    <row r="26" spans="2:6">
      <c r="B26" s="4">
        <v>22</v>
      </c>
      <c r="C26" s="13">
        <v>12435</v>
      </c>
      <c r="D26" s="13">
        <v>10999</v>
      </c>
      <c r="E26" s="12">
        <f t="shared" si="0"/>
        <v>2676</v>
      </c>
      <c r="F26" s="12">
        <f t="shared" si="1"/>
        <v>70762</v>
      </c>
    </row>
    <row r="27" spans="2:6">
      <c r="B27" s="4">
        <v>23</v>
      </c>
      <c r="C27" s="13">
        <v>11352</v>
      </c>
      <c r="D27" s="13">
        <v>10999</v>
      </c>
      <c r="E27" s="12">
        <f t="shared" si="0"/>
        <v>1436</v>
      </c>
      <c r="F27" s="12">
        <f t="shared" si="1"/>
        <v>72198</v>
      </c>
    </row>
    <row r="28" spans="2:6">
      <c r="B28" s="4">
        <v>24</v>
      </c>
      <c r="C28" s="13">
        <v>10502</v>
      </c>
      <c r="D28" s="13">
        <v>10999</v>
      </c>
      <c r="E28" s="12">
        <f t="shared" si="0"/>
        <v>353</v>
      </c>
      <c r="F28" s="12">
        <f t="shared" si="1"/>
        <v>72551</v>
      </c>
    </row>
    <row r="29" spans="2:6">
      <c r="B29" s="4">
        <v>25</v>
      </c>
      <c r="C29" s="13">
        <v>9758</v>
      </c>
      <c r="D29" s="13">
        <v>10999</v>
      </c>
      <c r="E29" s="12">
        <f t="shared" si="0"/>
        <v>-497</v>
      </c>
      <c r="F29" s="12">
        <f t="shared" si="1"/>
        <v>72054</v>
      </c>
    </row>
    <row r="30" spans="2:6">
      <c r="B30" s="4">
        <v>26</v>
      </c>
      <c r="C30" s="13">
        <v>9022</v>
      </c>
      <c r="D30" s="13">
        <v>10999</v>
      </c>
      <c r="E30" s="12">
        <f t="shared" si="0"/>
        <v>-1241</v>
      </c>
      <c r="F30" s="12">
        <f t="shared" si="1"/>
        <v>70813</v>
      </c>
    </row>
    <row r="31" spans="2:6">
      <c r="B31" s="4">
        <v>27</v>
      </c>
      <c r="C31" s="13">
        <v>8217</v>
      </c>
      <c r="D31" s="13">
        <v>10999</v>
      </c>
      <c r="E31" s="12">
        <f t="shared" si="0"/>
        <v>-1977</v>
      </c>
      <c r="F31" s="12">
        <f t="shared" si="1"/>
        <v>68836</v>
      </c>
    </row>
    <row r="32" spans="2:6">
      <c r="B32" s="4">
        <v>28</v>
      </c>
      <c r="C32" s="13">
        <v>7547</v>
      </c>
      <c r="D32" s="13">
        <v>10999</v>
      </c>
      <c r="E32" s="12">
        <f t="shared" si="0"/>
        <v>-2782</v>
      </c>
      <c r="F32" s="12">
        <f t="shared" si="1"/>
        <v>66054</v>
      </c>
    </row>
    <row r="33" spans="2:6">
      <c r="B33" s="4">
        <v>29</v>
      </c>
      <c r="C33" s="13">
        <v>6984</v>
      </c>
      <c r="D33" s="13">
        <v>10999</v>
      </c>
      <c r="E33" s="12">
        <f t="shared" si="0"/>
        <v>-3452</v>
      </c>
      <c r="F33" s="12">
        <f t="shared" si="1"/>
        <v>62602</v>
      </c>
    </row>
    <row r="34" spans="2:6">
      <c r="B34" s="4">
        <v>30</v>
      </c>
      <c r="C34" s="13">
        <v>6507</v>
      </c>
      <c r="D34" s="13">
        <v>10999</v>
      </c>
      <c r="E34" s="12">
        <f t="shared" si="0"/>
        <v>-4015</v>
      </c>
      <c r="F34" s="12">
        <f t="shared" si="1"/>
        <v>58587</v>
      </c>
    </row>
    <row r="35" spans="2:6">
      <c r="B35" s="4">
        <v>31</v>
      </c>
      <c r="C35" s="13">
        <v>6098</v>
      </c>
      <c r="D35" s="13">
        <v>10999</v>
      </c>
      <c r="E35" s="12">
        <f t="shared" si="0"/>
        <v>-4492</v>
      </c>
      <c r="F35" s="12">
        <f t="shared" si="1"/>
        <v>54095</v>
      </c>
    </row>
    <row r="36" spans="2:6">
      <c r="B36" s="9">
        <v>32</v>
      </c>
      <c r="C36" s="14">
        <v>5745</v>
      </c>
      <c r="D36" s="14">
        <v>10999</v>
      </c>
      <c r="E36" s="31">
        <f t="shared" si="0"/>
        <v>-4901</v>
      </c>
      <c r="F36" s="31">
        <f t="shared" si="1"/>
        <v>49194</v>
      </c>
    </row>
    <row r="37" spans="2:6">
      <c r="E37" s="8" t="s">
        <v>6</v>
      </c>
      <c r="F37" s="8" t="s">
        <v>7</v>
      </c>
    </row>
    <row r="44" spans="2:6">
      <c r="B44" s="9" t="s">
        <v>12</v>
      </c>
      <c r="C44" s="9">
        <v>1</v>
      </c>
      <c r="D44" s="9">
        <v>2</v>
      </c>
      <c r="E44" s="9">
        <v>3</v>
      </c>
      <c r="F44" s="9">
        <v>4</v>
      </c>
    </row>
    <row r="45" spans="2:6" ht="15.75">
      <c r="B45" s="4" t="s">
        <v>13</v>
      </c>
      <c r="C45" s="15">
        <v>6000</v>
      </c>
      <c r="D45" s="15">
        <v>5000</v>
      </c>
      <c r="E45" s="20">
        <v>6000</v>
      </c>
      <c r="F45" s="19" t="s">
        <v>16</v>
      </c>
    </row>
    <row r="46" spans="2:6">
      <c r="B46" s="4" t="s">
        <v>14</v>
      </c>
      <c r="C46" s="15">
        <v>1000</v>
      </c>
      <c r="D46" s="20">
        <v>3000</v>
      </c>
      <c r="E46" s="17">
        <v>7000</v>
      </c>
    </row>
    <row r="47" spans="2:6">
      <c r="B47" s="9" t="s">
        <v>15</v>
      </c>
      <c r="C47" s="16">
        <v>2000</v>
      </c>
      <c r="D47" s="21">
        <v>2000</v>
      </c>
      <c r="E47" s="18">
        <v>5000</v>
      </c>
      <c r="F47" s="9"/>
    </row>
    <row r="49" spans="2:6">
      <c r="B49" s="9" t="s">
        <v>12</v>
      </c>
      <c r="C49" s="9">
        <v>1</v>
      </c>
      <c r="D49" s="9">
        <v>2</v>
      </c>
      <c r="E49" s="9">
        <v>3</v>
      </c>
      <c r="F49" s="9">
        <v>4</v>
      </c>
    </row>
    <row r="50" spans="2:6" ht="15.75">
      <c r="B50" s="4" t="s">
        <v>13</v>
      </c>
      <c r="C50" s="15">
        <v>6000</v>
      </c>
      <c r="D50" s="15">
        <v>1000</v>
      </c>
      <c r="E50" s="20">
        <v>3000</v>
      </c>
      <c r="F50" s="19">
        <v>8000</v>
      </c>
    </row>
    <row r="51" spans="2:6">
      <c r="B51" s="4" t="s">
        <v>14</v>
      </c>
      <c r="C51" s="15">
        <v>1000</v>
      </c>
      <c r="D51" s="20">
        <v>3000</v>
      </c>
      <c r="E51" s="17">
        <v>7000</v>
      </c>
    </row>
    <row r="52" spans="2:6">
      <c r="B52" s="9" t="s">
        <v>15</v>
      </c>
      <c r="C52" s="16">
        <v>7000</v>
      </c>
      <c r="D52" s="21">
        <v>2000</v>
      </c>
      <c r="E52" s="18">
        <v>2000</v>
      </c>
      <c r="F52" s="9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G17"/>
  <sheetViews>
    <sheetView workbookViewId="0">
      <selection activeCell="F24" sqref="F24"/>
    </sheetView>
  </sheetViews>
  <sheetFormatPr defaultRowHeight="15"/>
  <cols>
    <col min="1" max="1" width="10.5703125" style="24" bestFit="1" customWidth="1"/>
    <col min="2" max="2" width="10.5703125" style="4" bestFit="1" customWidth="1"/>
    <col min="3" max="3" width="19.5703125" style="4" bestFit="1" customWidth="1"/>
    <col min="4" max="5" width="9.140625" style="4"/>
    <col min="6" max="6" width="24.7109375" style="4" bestFit="1" customWidth="1"/>
    <col min="7" max="16384" width="9.140625" style="4"/>
  </cols>
  <sheetData>
    <row r="2" spans="1:7">
      <c r="A2" s="24" t="s">
        <v>18</v>
      </c>
      <c r="B2" s="9" t="s">
        <v>17</v>
      </c>
      <c r="C2" s="9" t="s">
        <v>20</v>
      </c>
      <c r="F2" s="4" t="s">
        <v>19</v>
      </c>
      <c r="G2" s="4">
        <v>22000</v>
      </c>
    </row>
    <row r="3" spans="1:7">
      <c r="A3" s="25">
        <v>0</v>
      </c>
      <c r="B3" s="4">
        <f>A3*$G$2</f>
        <v>0</v>
      </c>
      <c r="C3" s="22">
        <v>0</v>
      </c>
    </row>
    <row r="4" spans="1:7" hidden="1">
      <c r="A4" s="25">
        <v>0.1</v>
      </c>
      <c r="B4" s="4">
        <f t="shared" ref="B4:B7" si="0">A4*$G$2</f>
        <v>2200</v>
      </c>
      <c r="C4" s="22">
        <v>0</v>
      </c>
    </row>
    <row r="5" spans="1:7" hidden="1">
      <c r="A5" s="25">
        <v>0.2</v>
      </c>
      <c r="B5" s="4">
        <f t="shared" si="0"/>
        <v>4400</v>
      </c>
      <c r="C5" s="22">
        <v>0</v>
      </c>
    </row>
    <row r="6" spans="1:7" hidden="1">
      <c r="A6" s="25">
        <v>0.3</v>
      </c>
      <c r="B6" s="4">
        <f t="shared" si="0"/>
        <v>6600</v>
      </c>
      <c r="C6" s="22">
        <v>0</v>
      </c>
    </row>
    <row r="7" spans="1:7" hidden="1">
      <c r="A7" s="25">
        <v>0.4</v>
      </c>
      <c r="B7" s="4">
        <f t="shared" si="0"/>
        <v>8800</v>
      </c>
      <c r="C7" s="22">
        <v>0</v>
      </c>
    </row>
    <row r="8" spans="1:7">
      <c r="A8" s="26">
        <v>0.49995000000000001</v>
      </c>
      <c r="B8" s="13">
        <f>A8*$G$2</f>
        <v>10998.9</v>
      </c>
      <c r="C8" s="22">
        <v>0</v>
      </c>
    </row>
    <row r="9" spans="1:7">
      <c r="A9" s="25">
        <v>0.5</v>
      </c>
      <c r="B9" s="13">
        <f>A9*$G$2</f>
        <v>11000</v>
      </c>
      <c r="C9" s="22">
        <v>0.1</v>
      </c>
    </row>
    <row r="10" spans="1:7">
      <c r="A10" s="25">
        <v>0.6</v>
      </c>
      <c r="B10" s="13">
        <f t="shared" ref="B10:B16" si="1">A10*$G$2</f>
        <v>13200</v>
      </c>
      <c r="C10" s="22">
        <v>0.15</v>
      </c>
    </row>
    <row r="11" spans="1:7">
      <c r="A11" s="25">
        <v>0.7</v>
      </c>
      <c r="B11" s="13">
        <f t="shared" si="1"/>
        <v>15399.999999999998</v>
      </c>
      <c r="C11" s="22">
        <v>0.2</v>
      </c>
    </row>
    <row r="12" spans="1:7">
      <c r="A12" s="25">
        <v>0.75</v>
      </c>
      <c r="B12" s="13">
        <f t="shared" si="1"/>
        <v>16500</v>
      </c>
      <c r="C12" s="22">
        <v>0.25</v>
      </c>
    </row>
    <row r="13" spans="1:7">
      <c r="A13" s="25">
        <v>0.8</v>
      </c>
      <c r="B13" s="13">
        <f t="shared" si="1"/>
        <v>17600</v>
      </c>
      <c r="C13" s="22">
        <v>0.35</v>
      </c>
    </row>
    <row r="14" spans="1:7">
      <c r="A14" s="25">
        <v>0.9</v>
      </c>
      <c r="B14" s="13">
        <f t="shared" si="1"/>
        <v>19800</v>
      </c>
      <c r="C14" s="22">
        <v>0.5</v>
      </c>
    </row>
    <row r="15" spans="1:7">
      <c r="A15" s="25">
        <v>0.95</v>
      </c>
      <c r="B15" s="13">
        <f t="shared" si="1"/>
        <v>20900</v>
      </c>
      <c r="C15" s="22">
        <v>0.6</v>
      </c>
    </row>
    <row r="16" spans="1:7">
      <c r="A16" s="25">
        <v>1</v>
      </c>
      <c r="B16" s="27">
        <f t="shared" si="1"/>
        <v>22000</v>
      </c>
      <c r="C16" s="28">
        <v>1</v>
      </c>
    </row>
    <row r="17" spans="1:3">
      <c r="A17" s="25">
        <f>B17/B16</f>
        <v>1.1363636363636365</v>
      </c>
      <c r="B17" s="14">
        <v>25000</v>
      </c>
      <c r="C17" s="23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actual amounts</vt:lpstr>
      <vt:lpstr>predicted amounts</vt:lpstr>
      <vt:lpstr>solution</vt:lpstr>
      <vt:lpstr>levee failure</vt:lpstr>
    </vt:vector>
  </TitlesOfParts>
  <Company>USACE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L2PDWJRK</dc:creator>
  <cp:lastModifiedBy>L2PDWJRK</cp:lastModifiedBy>
  <dcterms:created xsi:type="dcterms:W3CDTF">2014-12-03T20:35:21Z</dcterms:created>
  <dcterms:modified xsi:type="dcterms:W3CDTF">2014-12-05T18:45:58Z</dcterms:modified>
</cp:coreProperties>
</file>